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se\Documents\"/>
    </mc:Choice>
  </mc:AlternateContent>
  <bookViews>
    <workbookView xWindow="0" yWindow="0" windowWidth="19368" windowHeight="10704"/>
  </bookViews>
  <sheets>
    <sheet name="sortThisBook" sheetId="3" r:id="rId1"/>
    <sheet name="Transposed" sheetId="4" r:id="rId2"/>
    <sheet name="math" sheetId="1" r:id="rId3"/>
  </sheets>
  <calcPr calcId="152511"/>
</workbook>
</file>

<file path=xl/calcChain.xml><?xml version="1.0" encoding="utf-8"?>
<calcChain xmlns="http://schemas.openxmlformats.org/spreadsheetml/2006/main">
  <c r="E35" i="3" l="1"/>
  <c r="E28" i="3"/>
  <c r="E29" i="3"/>
  <c r="E30" i="3"/>
  <c r="E31" i="3"/>
  <c r="E32" i="3"/>
  <c r="E33" i="3"/>
  <c r="E34" i="3"/>
  <c r="E2" i="3"/>
  <c r="E4" i="3"/>
  <c r="E5" i="3"/>
  <c r="E6" i="3"/>
  <c r="E3" i="3"/>
  <c r="E49" i="3"/>
  <c r="E50" i="3"/>
  <c r="E51" i="3"/>
  <c r="E52" i="3"/>
  <c r="E53" i="3"/>
  <c r="E54" i="3"/>
  <c r="E41" i="3"/>
  <c r="E56" i="3"/>
  <c r="E57" i="3"/>
  <c r="E48" i="3"/>
  <c r="E38" i="3"/>
  <c r="E45" i="3"/>
  <c r="E55" i="3"/>
  <c r="E40" i="3"/>
  <c r="E44" i="3"/>
  <c r="E46" i="3"/>
  <c r="E42" i="3"/>
  <c r="E39" i="3"/>
  <c r="E43" i="3"/>
  <c r="E47" i="3"/>
  <c r="E36" i="3"/>
  <c r="E37" i="3"/>
  <c r="E10" i="3"/>
  <c r="E7" i="3"/>
  <c r="E8" i="3"/>
  <c r="E12" i="3"/>
  <c r="E9" i="3"/>
  <c r="E13" i="3"/>
  <c r="E11" i="3"/>
  <c r="E14" i="3"/>
  <c r="E20" i="3"/>
  <c r="E21" i="3"/>
  <c r="E19" i="3"/>
  <c r="E18" i="3"/>
  <c r="E15" i="3"/>
  <c r="E16" i="3"/>
  <c r="E17" i="3"/>
  <c r="E26" i="3"/>
  <c r="E24" i="3"/>
  <c r="E25" i="3"/>
  <c r="E22" i="3"/>
  <c r="E23" i="3"/>
  <c r="E27" i="3"/>
  <c r="N2" i="1"/>
  <c r="AK2" i="1"/>
  <c r="AJ6" i="1"/>
  <c r="AK6" i="1" s="1"/>
  <c r="AJ5" i="1"/>
  <c r="AK5" i="1" s="1"/>
  <c r="AJ4" i="1"/>
  <c r="AK4" i="1" s="1"/>
  <c r="AJ3" i="1"/>
  <c r="AK3" i="1" s="1"/>
  <c r="AJ2" i="1"/>
  <c r="AH6" i="1"/>
  <c r="AI6" i="1" s="1"/>
  <c r="AH5" i="1"/>
  <c r="AI5" i="1" s="1"/>
  <c r="AH4" i="1"/>
  <c r="AI4" i="1" s="1"/>
  <c r="AH3" i="1"/>
  <c r="AI3" i="1" s="1"/>
  <c r="AH2" i="1"/>
  <c r="AI2" i="1" s="1"/>
  <c r="Y2" i="1"/>
  <c r="F11" i="1"/>
  <c r="G11" i="1"/>
  <c r="H11" i="1"/>
  <c r="J11" i="1"/>
  <c r="K11" i="1"/>
  <c r="L11" i="1"/>
  <c r="F12" i="1"/>
  <c r="G12" i="1"/>
  <c r="H12" i="1"/>
  <c r="J12" i="1"/>
  <c r="K12" i="1"/>
  <c r="L12" i="1"/>
  <c r="F13" i="1"/>
  <c r="G13" i="1"/>
  <c r="H13" i="1"/>
  <c r="J13" i="1"/>
  <c r="K13" i="1"/>
  <c r="L13" i="1"/>
  <c r="F14" i="1"/>
  <c r="G14" i="1"/>
  <c r="H14" i="1"/>
  <c r="J14" i="1"/>
  <c r="K14" i="1"/>
  <c r="L14" i="1"/>
  <c r="F15" i="1"/>
  <c r="G15" i="1"/>
  <c r="H15" i="1"/>
  <c r="J15" i="1"/>
  <c r="K15" i="1"/>
  <c r="L15" i="1"/>
  <c r="L2" i="1"/>
  <c r="L10" i="1"/>
  <c r="L4" i="1"/>
  <c r="L5" i="1"/>
  <c r="L6" i="1"/>
  <c r="L7" i="1"/>
  <c r="L8" i="1"/>
  <c r="L9" i="1"/>
  <c r="L3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16" i="1"/>
  <c r="K2" i="1"/>
  <c r="K4" i="1"/>
  <c r="K5" i="1"/>
  <c r="K6" i="1"/>
  <c r="K7" i="1"/>
  <c r="K8" i="1"/>
  <c r="K9" i="1"/>
  <c r="K10" i="1"/>
  <c r="K3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6" i="1"/>
  <c r="J2" i="1"/>
  <c r="J4" i="1"/>
  <c r="J5" i="1"/>
  <c r="J6" i="1"/>
  <c r="J7" i="1"/>
  <c r="J8" i="1"/>
  <c r="J9" i="1"/>
  <c r="J10" i="1"/>
  <c r="J3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6" i="1"/>
  <c r="H4" i="1"/>
  <c r="H5" i="1"/>
  <c r="H6" i="1"/>
  <c r="H7" i="1"/>
  <c r="H8" i="1"/>
  <c r="H9" i="1"/>
  <c r="H10" i="1"/>
  <c r="H3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6" i="1"/>
  <c r="G4" i="1"/>
  <c r="G5" i="1"/>
  <c r="G6" i="1"/>
  <c r="G7" i="1"/>
  <c r="G8" i="1"/>
  <c r="G9" i="1"/>
  <c r="G10" i="1"/>
  <c r="G3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16" i="1"/>
  <c r="F3" i="1"/>
  <c r="F4" i="1"/>
  <c r="F5" i="1"/>
  <c r="F6" i="1"/>
  <c r="F7" i="1"/>
  <c r="F8" i="1"/>
  <c r="F9" i="1"/>
  <c r="F10" i="1"/>
  <c r="F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16" i="1"/>
  <c r="AF4" i="1"/>
  <c r="AG4" i="1" s="1"/>
  <c r="AE4" i="1"/>
  <c r="AA2" i="1"/>
  <c r="Y3" i="1"/>
  <c r="Y5" i="1"/>
  <c r="Y6" i="1"/>
  <c r="X4" i="1"/>
  <c r="Y4" i="1" s="1"/>
  <c r="V5" i="1"/>
  <c r="W5" i="1" s="1"/>
  <c r="V6" i="1"/>
  <c r="W6" i="1" s="1"/>
  <c r="G2" i="1" s="1"/>
  <c r="S2" i="1"/>
  <c r="T2" i="1" s="1"/>
  <c r="AB6" i="1"/>
  <c r="AC6" i="1" s="1"/>
  <c r="AB5" i="1"/>
  <c r="AC5" i="1" s="1"/>
  <c r="AB4" i="1"/>
  <c r="AC4" i="1" s="1"/>
  <c r="AB3" i="1"/>
  <c r="AC3" i="1" s="1"/>
  <c r="AB2" i="1"/>
  <c r="AC2" i="1" s="1"/>
  <c r="AD6" i="1"/>
  <c r="AF6" i="1" s="1"/>
  <c r="AG6" i="1" s="1"/>
  <c r="AD5" i="1"/>
  <c r="AF5" i="1" s="1"/>
  <c r="AG5" i="1" s="1"/>
  <c r="AD3" i="1"/>
  <c r="AF3" i="1" s="1"/>
  <c r="AG3" i="1" s="1"/>
  <c r="AD2" i="1"/>
  <c r="AF2" i="1" s="1"/>
  <c r="AG2" i="1" s="1"/>
  <c r="U4" i="1"/>
  <c r="V4" i="1" s="1"/>
  <c r="W4" i="1" s="1"/>
  <c r="U3" i="1"/>
  <c r="V3" i="1" s="1"/>
  <c r="W3" i="1" s="1"/>
  <c r="U2" i="1"/>
  <c r="V2" i="1" s="1"/>
  <c r="W2" i="1" s="1"/>
  <c r="X2" i="1"/>
  <c r="Z6" i="1"/>
  <c r="AA6" i="1" s="1"/>
  <c r="Z5" i="1"/>
  <c r="AA5" i="1" s="1"/>
  <c r="Z4" i="1"/>
  <c r="AA4" i="1" s="1"/>
  <c r="Z3" i="1"/>
  <c r="AA3" i="1" s="1"/>
  <c r="R3" i="1"/>
  <c r="S3" i="1" s="1"/>
  <c r="T3" i="1" s="1"/>
  <c r="R6" i="1"/>
  <c r="S6" i="1" s="1"/>
  <c r="T6" i="1" s="1"/>
  <c r="R5" i="1"/>
  <c r="S5" i="1" s="1"/>
  <c r="T5" i="1" s="1"/>
  <c r="R4" i="1"/>
  <c r="S4" i="1" s="1"/>
  <c r="T4" i="1" s="1"/>
  <c r="AE5" i="1" l="1"/>
  <c r="AE2" i="1"/>
  <c r="AE3" i="1"/>
  <c r="AE6" i="1"/>
</calcChain>
</file>

<file path=xl/sharedStrings.xml><?xml version="1.0" encoding="utf-8"?>
<sst xmlns="http://schemas.openxmlformats.org/spreadsheetml/2006/main" count="348" uniqueCount="93">
  <si>
    <t>Missile Silo</t>
  </si>
  <si>
    <t>Wood</t>
  </si>
  <si>
    <t>Gap Generator</t>
  </si>
  <si>
    <t>Heavy</t>
  </si>
  <si>
    <t>Sub Pen</t>
  </si>
  <si>
    <t>Naval Yard</t>
  </si>
  <si>
    <t>Iron Curtain</t>
  </si>
  <si>
    <t>Chronosphere</t>
  </si>
  <si>
    <t>Tesla Coil</t>
  </si>
  <si>
    <t>AA Gun</t>
  </si>
  <si>
    <t>Radar Dome</t>
  </si>
  <si>
    <t>Pillbox</t>
  </si>
  <si>
    <t>Camo Pillbox</t>
  </si>
  <si>
    <t>Turret</t>
  </si>
  <si>
    <t>Flame Tower</t>
  </si>
  <si>
    <t>SAM Site</t>
  </si>
  <si>
    <t>Allied Tech</t>
  </si>
  <si>
    <t>War Factory</t>
  </si>
  <si>
    <t>Construction Yard</t>
  </si>
  <si>
    <t>Ore Refinery</t>
  </si>
  <si>
    <t>Silo</t>
  </si>
  <si>
    <t>Helipad</t>
  </si>
  <si>
    <t>Airfield</t>
  </si>
  <si>
    <t>Power Plant</t>
  </si>
  <si>
    <t>Advanced Power</t>
  </si>
  <si>
    <t>Soviet Tech</t>
  </si>
  <si>
    <t>Soviet Barracks</t>
  </si>
  <si>
    <t>Kennel</t>
  </si>
  <si>
    <t>Allied Barracks</t>
  </si>
  <si>
    <t>Service Depot</t>
  </si>
  <si>
    <t>Sandbag Wall</t>
  </si>
  <si>
    <t>Wire Fence</t>
  </si>
  <si>
    <t>Concrete Wall</t>
  </si>
  <si>
    <t>Concrete</t>
  </si>
  <si>
    <t>Name</t>
  </si>
  <si>
    <t>HP</t>
  </si>
  <si>
    <t>Cost</t>
  </si>
  <si>
    <t>Rifle</t>
  </si>
  <si>
    <t>Rocket</t>
  </si>
  <si>
    <t>MedTank</t>
  </si>
  <si>
    <t>LightTank</t>
  </si>
  <si>
    <t>None</t>
  </si>
  <si>
    <t>Light</t>
  </si>
  <si>
    <t>Ranger</t>
  </si>
  <si>
    <t>Flak</t>
  </si>
  <si>
    <t>RoF</t>
  </si>
  <si>
    <t>Dam/Tick*25</t>
  </si>
  <si>
    <t>per5</t>
  </si>
  <si>
    <t>Heavy Tank</t>
  </si>
  <si>
    <t>byRifle</t>
  </si>
  <si>
    <t>byRocket</t>
  </si>
  <si>
    <t>byFlak</t>
  </si>
  <si>
    <t>byRanger</t>
  </si>
  <si>
    <t>byLightTank</t>
  </si>
  <si>
    <t>byMTank</t>
  </si>
  <si>
    <t>byHTank</t>
  </si>
  <si>
    <t>Armor</t>
  </si>
  <si>
    <t>seconds to kill</t>
  </si>
  <si>
    <t xml:space="preserve"> 'Light'</t>
  </si>
  <si>
    <t xml:space="preserve">  [ 'Light Tank'</t>
  </si>
  <si>
    <t xml:space="preserve"> 'Heavy'</t>
  </si>
  <si>
    <t xml:space="preserve">  [ 'Medium Tank'</t>
  </si>
  <si>
    <t xml:space="preserve">  [ 'Heavy Tank'</t>
  </si>
  <si>
    <t xml:space="preserve">  [ 'Mammoth Tank'</t>
  </si>
  <si>
    <t xml:space="preserve">  [ 'Artillery'</t>
  </si>
  <si>
    <t xml:space="preserve">  [ 'Ranger'</t>
  </si>
  <si>
    <t xml:space="preserve">  [ 'Tesla Tank'</t>
  </si>
  <si>
    <t xml:space="preserve">  [ 'Chrono Tank'</t>
  </si>
  <si>
    <t xml:space="preserve">  [ 'Phase Transport'</t>
  </si>
  <si>
    <t>[ [ 'V2 Rocket'</t>
  </si>
  <si>
    <t>[ [ 'Attack Dog'</t>
  </si>
  <si>
    <t xml:space="preserve"> 'None'</t>
  </si>
  <si>
    <t xml:space="preserve">  [ 'Rifle Infantry'</t>
  </si>
  <si>
    <t xml:space="preserve">  [ 'Grenadier'</t>
  </si>
  <si>
    <t xml:space="preserve">  [ 'Rocket Soldier'</t>
  </si>
  <si>
    <t xml:space="preserve">  [ 'Flamethrower'</t>
  </si>
  <si>
    <t xml:space="preserve">  [ 'Engineer'</t>
  </si>
  <si>
    <t xml:space="preserve">  [ 'Spy'</t>
  </si>
  <si>
    <t xml:space="preserve">  [ 'British Spy'</t>
  </si>
  <si>
    <t xml:space="preserve">  [ 'Tanya'</t>
  </si>
  <si>
    <t xml:space="preserve">  [ 'Medic'</t>
  </si>
  <si>
    <t xml:space="preserve">  [ 'Mechanic'</t>
  </si>
  <si>
    <t xml:space="preserve">  [ 'Hijacker'</t>
  </si>
  <si>
    <t xml:space="preserve">  [ 'Shock Trooper'</t>
  </si>
  <si>
    <t>Hp/Cost</t>
  </si>
  <si>
    <t>APC</t>
  </si>
  <si>
    <t>Flak Truck</t>
  </si>
  <si>
    <t>by5Rifle</t>
  </si>
  <si>
    <t>by5Rocket</t>
  </si>
  <si>
    <t>byFTur</t>
  </si>
  <si>
    <t>dam/Tick*25</t>
  </si>
  <si>
    <t>Ftur</t>
  </si>
  <si>
    <t>byPBox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</si>
</sst>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C0C0C0"/>
      </a:dk1>
      <a:lt1>
        <a:sysClr val="window" lastClr="19191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B27" sqref="B27"/>
    </sheetView>
  </sheetViews>
  <sheetFormatPr defaultRowHeight="14.4" x14ac:dyDescent="0.3"/>
  <sheetData>
    <row r="1" spans="1:15" x14ac:dyDescent="0.3">
      <c r="A1" t="s">
        <v>34</v>
      </c>
      <c r="B1" t="s">
        <v>35</v>
      </c>
      <c r="C1" t="s">
        <v>56</v>
      </c>
      <c r="D1" t="s">
        <v>36</v>
      </c>
      <c r="E1" t="s">
        <v>84</v>
      </c>
      <c r="F1" t="s">
        <v>57</v>
      </c>
      <c r="G1" t="s">
        <v>87</v>
      </c>
      <c r="H1" t="s">
        <v>88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92</v>
      </c>
      <c r="O1" t="s">
        <v>89</v>
      </c>
    </row>
    <row r="2" spans="1:15" x14ac:dyDescent="0.3">
      <c r="A2" t="s">
        <v>59</v>
      </c>
      <c r="B2">
        <v>220</v>
      </c>
      <c r="C2" t="s">
        <v>60</v>
      </c>
      <c r="D2">
        <v>700</v>
      </c>
      <c r="E2">
        <f t="shared" ref="E2:E33" si="0">B2/D2</f>
        <v>0.31428571428571428</v>
      </c>
      <c r="G2">
        <v>35.200000000000003</v>
      </c>
      <c r="H2" s="1">
        <v>1.76</v>
      </c>
      <c r="I2" s="1">
        <v>44</v>
      </c>
      <c r="J2" s="1">
        <v>65</v>
      </c>
      <c r="K2" s="1">
        <v>15.93415428027598</v>
      </c>
      <c r="L2" s="1">
        <v>9.5652173913043477</v>
      </c>
      <c r="M2" s="1">
        <v>6.6956527561437174</v>
      </c>
      <c r="N2" s="1">
        <v>17.600000000000001</v>
      </c>
      <c r="O2">
        <v>7.04</v>
      </c>
    </row>
    <row r="3" spans="1:15" x14ac:dyDescent="0.3">
      <c r="A3" t="s">
        <v>85</v>
      </c>
      <c r="B3">
        <v>300</v>
      </c>
      <c r="C3" t="s">
        <v>60</v>
      </c>
      <c r="D3">
        <v>850</v>
      </c>
      <c r="E3">
        <f t="shared" si="0"/>
        <v>0.35294117647058826</v>
      </c>
      <c r="G3">
        <v>48</v>
      </c>
      <c r="H3" s="1">
        <v>2.4</v>
      </c>
      <c r="I3" s="1">
        <v>60</v>
      </c>
      <c r="J3" s="1">
        <v>69</v>
      </c>
      <c r="K3" s="1">
        <v>21.728392200376337</v>
      </c>
      <c r="L3" s="1">
        <v>13.043478260869565</v>
      </c>
      <c r="M3" s="1">
        <v>9.1304355765596146</v>
      </c>
      <c r="N3" s="1">
        <v>24</v>
      </c>
      <c r="O3">
        <v>9.6</v>
      </c>
    </row>
    <row r="4" spans="1:15" x14ac:dyDescent="0.3">
      <c r="A4" t="s">
        <v>61</v>
      </c>
      <c r="B4">
        <v>450</v>
      </c>
      <c r="C4" t="s">
        <v>60</v>
      </c>
      <c r="D4">
        <v>850</v>
      </c>
      <c r="E4">
        <f t="shared" si="0"/>
        <v>0.52941176470588236</v>
      </c>
      <c r="G4">
        <v>72</v>
      </c>
      <c r="H4" s="1">
        <v>3.6</v>
      </c>
      <c r="I4" s="1">
        <v>90</v>
      </c>
      <c r="J4" s="1">
        <v>66</v>
      </c>
      <c r="K4" s="1">
        <v>32.592588300564501</v>
      </c>
      <c r="L4" s="1">
        <v>19.565217391304348</v>
      </c>
      <c r="M4" s="1">
        <v>13.695653364839423</v>
      </c>
      <c r="N4" s="1">
        <v>36</v>
      </c>
      <c r="O4">
        <v>14.4</v>
      </c>
    </row>
    <row r="5" spans="1:15" x14ac:dyDescent="0.3">
      <c r="A5" t="s">
        <v>62</v>
      </c>
      <c r="B5">
        <v>600</v>
      </c>
      <c r="C5" t="s">
        <v>60</v>
      </c>
      <c r="D5">
        <v>1150</v>
      </c>
      <c r="E5">
        <f t="shared" si="0"/>
        <v>0.52173913043478259</v>
      </c>
      <c r="G5">
        <v>96</v>
      </c>
      <c r="H5" s="1">
        <v>4.8</v>
      </c>
      <c r="I5" s="1">
        <v>120</v>
      </c>
      <c r="J5" s="1">
        <v>67</v>
      </c>
      <c r="K5" s="1">
        <v>43.456784400752674</v>
      </c>
      <c r="L5" s="1">
        <v>26.086956521739129</v>
      </c>
      <c r="M5" s="1">
        <v>18.260871153119229</v>
      </c>
      <c r="N5" s="1">
        <v>48</v>
      </c>
      <c r="O5">
        <v>19.2</v>
      </c>
    </row>
    <row r="6" spans="1:15" x14ac:dyDescent="0.3">
      <c r="A6" t="s">
        <v>63</v>
      </c>
      <c r="B6">
        <v>900</v>
      </c>
      <c r="C6" t="s">
        <v>60</v>
      </c>
      <c r="D6">
        <v>2000</v>
      </c>
      <c r="E6">
        <f t="shared" si="0"/>
        <v>0.45</v>
      </c>
      <c r="G6">
        <v>144</v>
      </c>
      <c r="H6" s="1">
        <v>7.2</v>
      </c>
      <c r="I6" s="1">
        <v>180</v>
      </c>
      <c r="J6" s="1">
        <v>68</v>
      </c>
      <c r="K6" s="1">
        <v>65.185176601129001</v>
      </c>
      <c r="L6" s="1">
        <v>39.130434782608695</v>
      </c>
      <c r="M6" s="1">
        <v>27.391306729678845</v>
      </c>
      <c r="N6" s="1">
        <v>72</v>
      </c>
      <c r="O6">
        <v>28.8</v>
      </c>
    </row>
    <row r="7" spans="1:15" x14ac:dyDescent="0.3">
      <c r="A7" t="s">
        <v>64</v>
      </c>
      <c r="B7">
        <v>100</v>
      </c>
      <c r="C7" t="s">
        <v>58</v>
      </c>
      <c r="D7">
        <v>800</v>
      </c>
      <c r="E7">
        <f t="shared" si="0"/>
        <v>0.125</v>
      </c>
      <c r="G7">
        <v>5.333333333333333</v>
      </c>
      <c r="H7" s="1">
        <v>2.2857142857142856</v>
      </c>
      <c r="I7" s="1">
        <v>3.3333333333333335</v>
      </c>
      <c r="J7" s="1">
        <v>5.333333333333333</v>
      </c>
      <c r="K7" s="1">
        <v>2.9629629629629624</v>
      </c>
      <c r="L7" s="1">
        <v>6.666666666666667</v>
      </c>
      <c r="M7" s="1">
        <v>4.666666666666667</v>
      </c>
      <c r="N7" s="1">
        <v>3.3333333333333335</v>
      </c>
      <c r="O7">
        <v>1.3333333333333333</v>
      </c>
    </row>
    <row r="8" spans="1:15" x14ac:dyDescent="0.3">
      <c r="A8" t="s">
        <v>65</v>
      </c>
      <c r="B8">
        <v>150</v>
      </c>
      <c r="C8" t="s">
        <v>58</v>
      </c>
      <c r="D8">
        <v>500</v>
      </c>
      <c r="E8">
        <f t="shared" si="0"/>
        <v>0.3</v>
      </c>
      <c r="G8">
        <v>8</v>
      </c>
      <c r="H8" s="1">
        <v>3.4285714285714284</v>
      </c>
      <c r="I8" s="1">
        <v>5</v>
      </c>
      <c r="J8" s="1">
        <v>8</v>
      </c>
      <c r="K8" s="1">
        <v>4.4444444444444438</v>
      </c>
      <c r="L8" s="1">
        <v>10</v>
      </c>
      <c r="M8" s="1">
        <v>7.0000000000000009</v>
      </c>
      <c r="N8" s="1">
        <v>5</v>
      </c>
      <c r="O8">
        <v>2</v>
      </c>
    </row>
    <row r="9" spans="1:15" x14ac:dyDescent="0.3">
      <c r="A9" t="s">
        <v>86</v>
      </c>
      <c r="B9">
        <v>150</v>
      </c>
      <c r="C9" t="s">
        <v>58</v>
      </c>
      <c r="D9">
        <v>600</v>
      </c>
      <c r="E9">
        <f t="shared" si="0"/>
        <v>0.25</v>
      </c>
      <c r="G9">
        <v>8</v>
      </c>
      <c r="H9" s="1">
        <v>3.4285714285714284</v>
      </c>
      <c r="I9" s="1">
        <v>5</v>
      </c>
      <c r="J9" s="1">
        <v>8</v>
      </c>
      <c r="K9" s="1">
        <v>4.4444444444444438</v>
      </c>
      <c r="L9" s="1">
        <v>10</v>
      </c>
      <c r="M9" s="1">
        <v>7.0000000000000009</v>
      </c>
      <c r="N9" s="1">
        <v>5</v>
      </c>
      <c r="O9">
        <v>2</v>
      </c>
    </row>
    <row r="10" spans="1:15" x14ac:dyDescent="0.3">
      <c r="A10" t="s">
        <v>69</v>
      </c>
      <c r="B10">
        <v>200</v>
      </c>
      <c r="C10" t="s">
        <v>58</v>
      </c>
      <c r="D10">
        <v>900</v>
      </c>
      <c r="E10">
        <f t="shared" si="0"/>
        <v>0.22222222222222221</v>
      </c>
      <c r="G10">
        <v>10.666666666666666</v>
      </c>
      <c r="H10" s="1">
        <v>4.5714285714285712</v>
      </c>
      <c r="I10" s="1">
        <v>6.666666666666667</v>
      </c>
      <c r="J10" s="1">
        <v>10.666666666666666</v>
      </c>
      <c r="K10" s="1">
        <v>5.9259259259259247</v>
      </c>
      <c r="L10" s="1">
        <v>13.333333333333334</v>
      </c>
      <c r="M10" s="1">
        <v>9.3333333333333339</v>
      </c>
      <c r="N10" s="1">
        <v>6.666666666666667</v>
      </c>
      <c r="O10">
        <v>2.6666666666666665</v>
      </c>
    </row>
    <row r="11" spans="1:15" x14ac:dyDescent="0.3">
      <c r="A11" t="s">
        <v>68</v>
      </c>
      <c r="B11">
        <v>300</v>
      </c>
      <c r="C11" t="s">
        <v>58</v>
      </c>
      <c r="D11">
        <v>1350</v>
      </c>
      <c r="E11">
        <f t="shared" si="0"/>
        <v>0.22222222222222221</v>
      </c>
      <c r="G11">
        <v>16</v>
      </c>
      <c r="H11" s="1">
        <v>6.8571428571428568</v>
      </c>
      <c r="I11" s="1">
        <v>10</v>
      </c>
      <c r="J11" s="1">
        <v>16</v>
      </c>
      <c r="K11" s="1">
        <v>8.8888888888888875</v>
      </c>
      <c r="L11" s="1">
        <v>20</v>
      </c>
      <c r="M11" s="1">
        <v>14.000000000000002</v>
      </c>
      <c r="N11" s="1">
        <v>10</v>
      </c>
      <c r="O11">
        <v>4</v>
      </c>
    </row>
    <row r="12" spans="1:15" x14ac:dyDescent="0.3">
      <c r="A12" t="s">
        <v>66</v>
      </c>
      <c r="B12">
        <v>450</v>
      </c>
      <c r="C12" t="s">
        <v>58</v>
      </c>
      <c r="D12">
        <v>1350</v>
      </c>
      <c r="E12">
        <f t="shared" si="0"/>
        <v>0.33333333333333331</v>
      </c>
      <c r="G12">
        <v>24</v>
      </c>
      <c r="H12" s="1">
        <v>10.285714285714286</v>
      </c>
      <c r="I12" s="1">
        <v>15</v>
      </c>
      <c r="J12" s="1">
        <v>24</v>
      </c>
      <c r="K12" s="1">
        <v>13.33333333333333</v>
      </c>
      <c r="L12" s="1">
        <v>30</v>
      </c>
      <c r="M12" s="1">
        <v>21</v>
      </c>
      <c r="N12" s="1">
        <v>15</v>
      </c>
      <c r="O12">
        <v>6</v>
      </c>
    </row>
    <row r="13" spans="1:15" x14ac:dyDescent="0.3">
      <c r="A13" t="s">
        <v>67</v>
      </c>
      <c r="B13">
        <v>450</v>
      </c>
      <c r="C13" t="s">
        <v>58</v>
      </c>
      <c r="D13">
        <v>1350</v>
      </c>
      <c r="E13">
        <f t="shared" si="0"/>
        <v>0.33333333333333331</v>
      </c>
      <c r="G13">
        <v>24</v>
      </c>
      <c r="H13" s="1">
        <v>10.285714285714286</v>
      </c>
      <c r="I13" s="1">
        <v>15</v>
      </c>
      <c r="J13" s="1">
        <v>24</v>
      </c>
      <c r="K13" s="1">
        <v>13.33333333333333</v>
      </c>
      <c r="L13" s="1">
        <v>30</v>
      </c>
      <c r="M13" s="1">
        <v>21</v>
      </c>
      <c r="N13" s="1">
        <v>15</v>
      </c>
      <c r="O13">
        <v>6</v>
      </c>
    </row>
    <row r="14" spans="1:15" x14ac:dyDescent="0.3">
      <c r="A14" t="s">
        <v>70</v>
      </c>
      <c r="B14">
        <v>18</v>
      </c>
      <c r="C14" t="s">
        <v>71</v>
      </c>
      <c r="D14">
        <v>200</v>
      </c>
      <c r="E14">
        <f t="shared" si="0"/>
        <v>0.09</v>
      </c>
      <c r="G14">
        <v>0.28799999999999998</v>
      </c>
      <c r="H14" s="1">
        <v>1.44</v>
      </c>
      <c r="I14" s="1">
        <v>0.9</v>
      </c>
      <c r="J14" s="1">
        <v>0.28799999999999998</v>
      </c>
      <c r="K14" s="1">
        <v>1.9555555555555555</v>
      </c>
      <c r="L14" s="1">
        <v>3</v>
      </c>
      <c r="M14" s="1">
        <v>18</v>
      </c>
      <c r="N14" s="1">
        <v>0.18</v>
      </c>
      <c r="O14">
        <v>0.16</v>
      </c>
    </row>
    <row r="15" spans="1:15" x14ac:dyDescent="0.3">
      <c r="A15" t="s">
        <v>76</v>
      </c>
      <c r="B15">
        <v>25</v>
      </c>
      <c r="C15" t="s">
        <v>71</v>
      </c>
      <c r="D15">
        <v>500</v>
      </c>
      <c r="E15">
        <f t="shared" si="0"/>
        <v>0.05</v>
      </c>
      <c r="G15">
        <v>0.4</v>
      </c>
      <c r="H15" s="1">
        <v>2</v>
      </c>
      <c r="I15" s="1">
        <v>1.25</v>
      </c>
      <c r="J15" s="1">
        <v>0.4</v>
      </c>
      <c r="K15" s="1">
        <v>2.7160493827160495</v>
      </c>
      <c r="L15" s="1">
        <v>4.166666666666667</v>
      </c>
      <c r="M15" s="1">
        <v>2.916666666666667</v>
      </c>
      <c r="N15" s="1">
        <v>0.25</v>
      </c>
      <c r="O15">
        <v>0.22222222222222221</v>
      </c>
    </row>
    <row r="16" spans="1:15" x14ac:dyDescent="0.3">
      <c r="A16" t="s">
        <v>77</v>
      </c>
      <c r="B16">
        <v>25</v>
      </c>
      <c r="C16" t="s">
        <v>71</v>
      </c>
      <c r="D16">
        <v>500</v>
      </c>
      <c r="E16">
        <f t="shared" si="0"/>
        <v>0.05</v>
      </c>
      <c r="G16">
        <v>0.4</v>
      </c>
      <c r="H16" s="1">
        <v>2</v>
      </c>
      <c r="I16" s="1">
        <v>1.25</v>
      </c>
      <c r="J16" s="1">
        <v>0.4</v>
      </c>
      <c r="K16" s="1">
        <v>2.7160493827160495</v>
      </c>
      <c r="L16" s="1">
        <v>4.166666666666667</v>
      </c>
      <c r="M16" s="1">
        <v>2.916666666666667</v>
      </c>
      <c r="N16" s="1">
        <v>0.25</v>
      </c>
      <c r="O16">
        <v>0.22222222222222221</v>
      </c>
    </row>
    <row r="17" spans="1:15" x14ac:dyDescent="0.3">
      <c r="A17" t="s">
        <v>78</v>
      </c>
      <c r="B17">
        <v>25</v>
      </c>
      <c r="C17" t="s">
        <v>71</v>
      </c>
      <c r="D17">
        <v>250</v>
      </c>
      <c r="E17">
        <f t="shared" si="0"/>
        <v>0.1</v>
      </c>
      <c r="G17">
        <v>0.4</v>
      </c>
      <c r="H17" s="1">
        <v>2</v>
      </c>
      <c r="I17" s="1">
        <v>1.25</v>
      </c>
      <c r="J17" s="1">
        <v>0.4</v>
      </c>
      <c r="K17" s="1">
        <v>2.7160493827160495</v>
      </c>
      <c r="L17" s="1">
        <v>4.166666666666667</v>
      </c>
      <c r="M17" s="1">
        <v>2.916666666666667</v>
      </c>
      <c r="N17" s="1">
        <v>0.25</v>
      </c>
      <c r="O17">
        <v>0.22222222222222221</v>
      </c>
    </row>
    <row r="18" spans="1:15" x14ac:dyDescent="0.3">
      <c r="A18" t="s">
        <v>75</v>
      </c>
      <c r="B18">
        <v>40</v>
      </c>
      <c r="C18" t="s">
        <v>71</v>
      </c>
      <c r="D18">
        <v>300</v>
      </c>
      <c r="E18">
        <f t="shared" si="0"/>
        <v>0.13333333333333333</v>
      </c>
      <c r="G18">
        <v>0.64</v>
      </c>
      <c r="H18" s="1">
        <v>3.2</v>
      </c>
      <c r="I18" s="1">
        <v>2</v>
      </c>
      <c r="J18" s="1">
        <v>0.64</v>
      </c>
      <c r="K18" s="1">
        <v>4.3456790123456788</v>
      </c>
      <c r="L18" s="1">
        <v>6.666666666666667</v>
      </c>
      <c r="M18" s="1">
        <v>4.666666666666667</v>
      </c>
      <c r="N18" s="1">
        <v>0.4</v>
      </c>
      <c r="O18">
        <v>0.35555555555555557</v>
      </c>
    </row>
    <row r="19" spans="1:15" x14ac:dyDescent="0.3">
      <c r="A19" t="s">
        <v>74</v>
      </c>
      <c r="B19">
        <v>45</v>
      </c>
      <c r="C19" t="s">
        <v>71</v>
      </c>
      <c r="D19">
        <v>300</v>
      </c>
      <c r="E19">
        <f t="shared" si="0"/>
        <v>0.15</v>
      </c>
      <c r="G19">
        <v>0.72</v>
      </c>
      <c r="H19" s="1">
        <v>3.6</v>
      </c>
      <c r="I19" s="1">
        <v>2.25</v>
      </c>
      <c r="J19" s="1">
        <v>0.72</v>
      </c>
      <c r="K19" s="1">
        <v>4.8888888888888884</v>
      </c>
      <c r="L19" s="1">
        <v>7.5</v>
      </c>
      <c r="M19" s="1">
        <v>5.25</v>
      </c>
      <c r="N19" s="1">
        <v>0.45</v>
      </c>
      <c r="O19">
        <v>0.4</v>
      </c>
    </row>
    <row r="20" spans="1:15" x14ac:dyDescent="0.3">
      <c r="A20" t="s">
        <v>72</v>
      </c>
      <c r="B20">
        <v>50</v>
      </c>
      <c r="C20" t="s">
        <v>71</v>
      </c>
      <c r="D20">
        <v>100</v>
      </c>
      <c r="E20">
        <f t="shared" si="0"/>
        <v>0.5</v>
      </c>
      <c r="G20">
        <v>0.8</v>
      </c>
      <c r="H20" s="1">
        <v>4</v>
      </c>
      <c r="I20" s="1">
        <v>2.5</v>
      </c>
      <c r="J20" s="1">
        <v>0.8</v>
      </c>
      <c r="K20" s="1">
        <v>5.4320987654320989</v>
      </c>
      <c r="L20" s="1">
        <v>8.3333333333333339</v>
      </c>
      <c r="M20" s="1">
        <v>5.8333333333333339</v>
      </c>
      <c r="N20" s="1">
        <v>0.5</v>
      </c>
      <c r="O20">
        <v>0.44444444444444442</v>
      </c>
    </row>
    <row r="21" spans="1:15" x14ac:dyDescent="0.3">
      <c r="A21" t="s">
        <v>73</v>
      </c>
      <c r="B21">
        <v>50</v>
      </c>
      <c r="C21" t="s">
        <v>71</v>
      </c>
      <c r="D21">
        <v>160</v>
      </c>
      <c r="E21">
        <f t="shared" si="0"/>
        <v>0.3125</v>
      </c>
      <c r="G21">
        <v>0.8</v>
      </c>
      <c r="H21" s="1">
        <v>4</v>
      </c>
      <c r="I21" s="1">
        <v>2.5</v>
      </c>
      <c r="J21" s="1">
        <v>0.8</v>
      </c>
      <c r="K21" s="1">
        <v>5.4320987654320989</v>
      </c>
      <c r="L21" s="1">
        <v>8.3333333333333339</v>
      </c>
      <c r="M21" s="1">
        <v>5.8333333333333339</v>
      </c>
      <c r="N21" s="1">
        <v>0.5</v>
      </c>
      <c r="O21">
        <v>0.44444444444444442</v>
      </c>
    </row>
    <row r="22" spans="1:15" x14ac:dyDescent="0.3">
      <c r="A22" t="s">
        <v>82</v>
      </c>
      <c r="B22">
        <v>50</v>
      </c>
      <c r="C22" t="s">
        <v>71</v>
      </c>
      <c r="D22">
        <v>500</v>
      </c>
      <c r="E22">
        <f t="shared" si="0"/>
        <v>0.1</v>
      </c>
      <c r="G22">
        <v>0.8</v>
      </c>
      <c r="H22" s="1">
        <v>4</v>
      </c>
      <c r="I22" s="1">
        <v>2.5</v>
      </c>
      <c r="J22" s="1">
        <v>0.8</v>
      </c>
      <c r="K22" s="1">
        <v>5.4320987654320989</v>
      </c>
      <c r="L22" s="1">
        <v>8.3333333333333339</v>
      </c>
      <c r="M22" s="1">
        <v>5.8333333333333339</v>
      </c>
      <c r="N22" s="1">
        <v>0.5</v>
      </c>
      <c r="O22">
        <v>0.44444444444444442</v>
      </c>
    </row>
    <row r="23" spans="1:15" x14ac:dyDescent="0.3">
      <c r="A23" t="s">
        <v>83</v>
      </c>
      <c r="B23">
        <v>50</v>
      </c>
      <c r="C23" t="s">
        <v>71</v>
      </c>
      <c r="D23">
        <v>300</v>
      </c>
      <c r="E23">
        <f t="shared" si="0"/>
        <v>0.16666666666666666</v>
      </c>
      <c r="G23">
        <v>0.8</v>
      </c>
      <c r="H23" s="1">
        <v>4</v>
      </c>
      <c r="I23" s="1">
        <v>2.5</v>
      </c>
      <c r="J23" s="1">
        <v>0.8</v>
      </c>
      <c r="K23" s="1">
        <v>5.4320987654320989</v>
      </c>
      <c r="L23" s="1">
        <v>8.3333333333333339</v>
      </c>
      <c r="M23" s="1">
        <v>5.8333333333333339</v>
      </c>
      <c r="N23" s="1">
        <v>0.5</v>
      </c>
      <c r="O23">
        <v>0.44444444444444442</v>
      </c>
    </row>
    <row r="24" spans="1:15" x14ac:dyDescent="0.3">
      <c r="A24" t="s">
        <v>80</v>
      </c>
      <c r="B24">
        <v>60</v>
      </c>
      <c r="C24" t="s">
        <v>71</v>
      </c>
      <c r="D24">
        <v>200</v>
      </c>
      <c r="E24">
        <f t="shared" si="0"/>
        <v>0.3</v>
      </c>
      <c r="G24">
        <v>0.96</v>
      </c>
      <c r="H24" s="1">
        <v>4.8</v>
      </c>
      <c r="I24" s="1">
        <v>3</v>
      </c>
      <c r="J24" s="1">
        <v>0.96</v>
      </c>
      <c r="K24" s="1">
        <v>6.5185185185185182</v>
      </c>
      <c r="L24" s="1">
        <v>10</v>
      </c>
      <c r="M24" s="1">
        <v>7</v>
      </c>
      <c r="N24" s="1">
        <v>0.6</v>
      </c>
      <c r="O24">
        <v>0.53333333333333333</v>
      </c>
    </row>
    <row r="25" spans="1:15" x14ac:dyDescent="0.3">
      <c r="A25" t="s">
        <v>81</v>
      </c>
      <c r="B25">
        <v>80</v>
      </c>
      <c r="C25" t="s">
        <v>71</v>
      </c>
      <c r="D25">
        <v>500</v>
      </c>
      <c r="E25">
        <f t="shared" si="0"/>
        <v>0.16</v>
      </c>
      <c r="G25">
        <v>1.28</v>
      </c>
      <c r="H25" s="1">
        <v>6.4</v>
      </c>
      <c r="I25" s="1">
        <v>4</v>
      </c>
      <c r="J25" s="1">
        <v>1.28</v>
      </c>
      <c r="K25" s="1">
        <v>8.6913580246913575</v>
      </c>
      <c r="L25" s="1">
        <v>13.333333333333334</v>
      </c>
      <c r="M25" s="1">
        <v>9.3333333333333339</v>
      </c>
      <c r="N25" s="1">
        <v>0.8</v>
      </c>
      <c r="O25">
        <v>0.71111111111111114</v>
      </c>
    </row>
    <row r="26" spans="1:15" x14ac:dyDescent="0.3">
      <c r="A26" t="s">
        <v>79</v>
      </c>
      <c r="B26">
        <v>100</v>
      </c>
      <c r="C26" t="s">
        <v>71</v>
      </c>
      <c r="D26">
        <v>1200</v>
      </c>
      <c r="E26">
        <f t="shared" si="0"/>
        <v>8.3333333333333329E-2</v>
      </c>
      <c r="G26">
        <v>1.6</v>
      </c>
      <c r="H26" s="1">
        <v>8</v>
      </c>
      <c r="I26" s="1">
        <v>5</v>
      </c>
      <c r="J26" s="1">
        <v>1.6</v>
      </c>
      <c r="K26" s="1">
        <v>10.864197530864198</v>
      </c>
      <c r="L26" s="1">
        <v>16.666666666666668</v>
      </c>
      <c r="M26" s="1">
        <v>11.666666666666668</v>
      </c>
      <c r="N26" s="1">
        <v>1</v>
      </c>
      <c r="O26">
        <v>0.88888888888888884</v>
      </c>
    </row>
    <row r="27" spans="1:15" x14ac:dyDescent="0.3">
      <c r="A27" t="s">
        <v>32</v>
      </c>
      <c r="B27">
        <v>400</v>
      </c>
      <c r="C27" t="s">
        <v>33</v>
      </c>
      <c r="D27">
        <v>200</v>
      </c>
      <c r="E27">
        <f t="shared" si="0"/>
        <v>2</v>
      </c>
      <c r="G27">
        <v>64</v>
      </c>
      <c r="H27" s="1">
        <v>6.4</v>
      </c>
      <c r="I27" s="1">
        <v>40</v>
      </c>
      <c r="J27" s="1">
        <v>64</v>
      </c>
      <c r="K27" s="1">
        <v>43.478260869565219</v>
      </c>
      <c r="L27" s="1">
        <v>40</v>
      </c>
      <c r="M27" s="1">
        <v>28.000008400002521</v>
      </c>
      <c r="N27" s="1">
        <v>32</v>
      </c>
      <c r="O27">
        <v>16</v>
      </c>
    </row>
    <row r="28" spans="1:15" x14ac:dyDescent="0.3">
      <c r="A28" t="s">
        <v>8</v>
      </c>
      <c r="B28">
        <v>400</v>
      </c>
      <c r="C28" t="s">
        <v>3</v>
      </c>
      <c r="D28">
        <v>1200</v>
      </c>
      <c r="E28">
        <f t="shared" si="0"/>
        <v>0.33333333333333331</v>
      </c>
      <c r="G28">
        <v>64</v>
      </c>
      <c r="H28" s="1">
        <v>3.2</v>
      </c>
      <c r="I28" s="1">
        <v>80</v>
      </c>
      <c r="J28" s="1">
        <v>64</v>
      </c>
      <c r="K28" s="1">
        <v>28.971189600501781</v>
      </c>
      <c r="L28" s="1">
        <v>17.391304347826086</v>
      </c>
      <c r="M28" s="1">
        <v>12.173914102079486</v>
      </c>
      <c r="N28" s="1">
        <v>32</v>
      </c>
      <c r="O28">
        <v>12.8</v>
      </c>
    </row>
    <row r="29" spans="1:15" x14ac:dyDescent="0.3">
      <c r="A29" t="s">
        <v>9</v>
      </c>
      <c r="B29">
        <v>400</v>
      </c>
      <c r="C29" t="s">
        <v>3</v>
      </c>
      <c r="D29">
        <v>800</v>
      </c>
      <c r="E29">
        <f t="shared" si="0"/>
        <v>0.5</v>
      </c>
      <c r="G29">
        <v>64</v>
      </c>
      <c r="H29" s="1">
        <v>3.2</v>
      </c>
      <c r="I29" s="1">
        <v>80</v>
      </c>
      <c r="J29" s="1">
        <v>64</v>
      </c>
      <c r="K29" s="1">
        <v>28.971189600501781</v>
      </c>
      <c r="L29" s="1">
        <v>17.391304347826086</v>
      </c>
      <c r="M29" s="1">
        <v>12.173914102079486</v>
      </c>
      <c r="N29" s="1">
        <v>32</v>
      </c>
      <c r="O29">
        <v>12.8</v>
      </c>
    </row>
    <row r="30" spans="1:15" x14ac:dyDescent="0.3">
      <c r="A30" t="s">
        <v>11</v>
      </c>
      <c r="B30">
        <v>400</v>
      </c>
      <c r="C30" t="s">
        <v>3</v>
      </c>
      <c r="D30">
        <v>600</v>
      </c>
      <c r="E30">
        <f t="shared" si="0"/>
        <v>0.66666666666666663</v>
      </c>
      <c r="G30">
        <v>64</v>
      </c>
      <c r="H30" s="1">
        <v>3.2</v>
      </c>
      <c r="I30" s="1">
        <v>80</v>
      </c>
      <c r="J30" s="1">
        <v>64</v>
      </c>
      <c r="K30" s="1">
        <v>28.971189600501781</v>
      </c>
      <c r="L30" s="1">
        <v>17.391304347826086</v>
      </c>
      <c r="M30" s="1">
        <v>12.173914102079486</v>
      </c>
      <c r="N30" s="1">
        <v>32</v>
      </c>
      <c r="O30">
        <v>12.8</v>
      </c>
    </row>
    <row r="31" spans="1:15" x14ac:dyDescent="0.3">
      <c r="A31" t="s">
        <v>12</v>
      </c>
      <c r="B31">
        <v>400</v>
      </c>
      <c r="C31" t="s">
        <v>3</v>
      </c>
      <c r="D31">
        <v>700</v>
      </c>
      <c r="E31">
        <f t="shared" si="0"/>
        <v>0.5714285714285714</v>
      </c>
      <c r="G31">
        <v>64</v>
      </c>
      <c r="H31" s="1">
        <v>3.2</v>
      </c>
      <c r="I31" s="1">
        <v>80</v>
      </c>
      <c r="J31" s="1">
        <v>64</v>
      </c>
      <c r="K31" s="1">
        <v>28.971189600501781</v>
      </c>
      <c r="L31" s="1">
        <v>17.391304347826086</v>
      </c>
      <c r="M31" s="1">
        <v>12.173914102079486</v>
      </c>
      <c r="N31" s="1">
        <v>32</v>
      </c>
      <c r="O31">
        <v>12.8</v>
      </c>
    </row>
    <row r="32" spans="1:15" x14ac:dyDescent="0.3">
      <c r="A32" t="s">
        <v>13</v>
      </c>
      <c r="B32">
        <v>400</v>
      </c>
      <c r="C32" t="s">
        <v>3</v>
      </c>
      <c r="D32">
        <v>800</v>
      </c>
      <c r="E32">
        <f t="shared" si="0"/>
        <v>0.5</v>
      </c>
      <c r="G32">
        <v>64</v>
      </c>
      <c r="H32" s="1">
        <v>3.2</v>
      </c>
      <c r="I32" s="1">
        <v>80</v>
      </c>
      <c r="J32" s="1">
        <v>64</v>
      </c>
      <c r="K32" s="1">
        <v>28.971189600501781</v>
      </c>
      <c r="L32" s="1">
        <v>17.391304347826086</v>
      </c>
      <c r="M32" s="1">
        <v>12.173914102079486</v>
      </c>
      <c r="N32" s="1">
        <v>32</v>
      </c>
      <c r="O32">
        <v>12.8</v>
      </c>
    </row>
    <row r="33" spans="1:15" x14ac:dyDescent="0.3">
      <c r="A33" t="s">
        <v>14</v>
      </c>
      <c r="B33">
        <v>400</v>
      </c>
      <c r="C33" t="s">
        <v>3</v>
      </c>
      <c r="D33">
        <v>600</v>
      </c>
      <c r="E33">
        <f t="shared" si="0"/>
        <v>0.66666666666666663</v>
      </c>
      <c r="G33">
        <v>64</v>
      </c>
      <c r="H33" s="1">
        <v>3.2</v>
      </c>
      <c r="I33" s="1">
        <v>80</v>
      </c>
      <c r="J33" s="1">
        <v>64</v>
      </c>
      <c r="K33" s="1">
        <v>28.971189600501781</v>
      </c>
      <c r="L33" s="1">
        <v>17.391304347826086</v>
      </c>
      <c r="M33" s="1">
        <v>12.173914102079486</v>
      </c>
      <c r="N33" s="1">
        <v>32</v>
      </c>
      <c r="O33">
        <v>12.8</v>
      </c>
    </row>
    <row r="34" spans="1:15" x14ac:dyDescent="0.3">
      <c r="A34" t="s">
        <v>15</v>
      </c>
      <c r="B34">
        <v>400</v>
      </c>
      <c r="C34" t="s">
        <v>3</v>
      </c>
      <c r="D34">
        <v>700</v>
      </c>
      <c r="E34">
        <f t="shared" ref="E34:E65" si="1">B34/D34</f>
        <v>0.5714285714285714</v>
      </c>
      <c r="G34">
        <v>64</v>
      </c>
      <c r="H34" s="1">
        <v>3.2</v>
      </c>
      <c r="I34" s="1">
        <v>80</v>
      </c>
      <c r="J34" s="1">
        <v>64</v>
      </c>
      <c r="K34" s="1">
        <v>28.971189600501781</v>
      </c>
      <c r="L34" s="1">
        <v>17.391304347826086</v>
      </c>
      <c r="M34" s="1">
        <v>12.173914102079486</v>
      </c>
      <c r="N34" s="1">
        <v>32</v>
      </c>
      <c r="O34">
        <v>12.8</v>
      </c>
    </row>
    <row r="35" spans="1:15" x14ac:dyDescent="0.3">
      <c r="A35" t="s">
        <v>2</v>
      </c>
      <c r="B35">
        <v>500</v>
      </c>
      <c r="C35" t="s">
        <v>3</v>
      </c>
      <c r="D35">
        <v>800</v>
      </c>
      <c r="E35">
        <f t="shared" si="1"/>
        <v>0.625</v>
      </c>
      <c r="G35">
        <v>80</v>
      </c>
      <c r="H35" s="1">
        <v>4</v>
      </c>
      <c r="I35" s="1">
        <v>100</v>
      </c>
      <c r="J35" s="1">
        <v>80</v>
      </c>
      <c r="K35" s="1">
        <v>36.213987000627228</v>
      </c>
      <c r="L35" s="1">
        <v>21.739130434782609</v>
      </c>
      <c r="M35" s="1">
        <v>15.217392627599358</v>
      </c>
      <c r="N35" s="1">
        <v>40</v>
      </c>
      <c r="O35">
        <v>16</v>
      </c>
    </row>
    <row r="36" spans="1:15" x14ac:dyDescent="0.3">
      <c r="A36" t="s">
        <v>30</v>
      </c>
      <c r="B36">
        <v>150</v>
      </c>
      <c r="C36" t="s">
        <v>1</v>
      </c>
      <c r="D36">
        <v>50</v>
      </c>
      <c r="E36">
        <f t="shared" si="1"/>
        <v>3</v>
      </c>
      <c r="G36">
        <v>9.6</v>
      </c>
      <c r="H36" s="1">
        <v>1.6</v>
      </c>
      <c r="I36" s="1">
        <v>30</v>
      </c>
      <c r="J36" s="1">
        <v>9.6</v>
      </c>
      <c r="K36" s="1">
        <v>12.222219506173444</v>
      </c>
      <c r="L36" s="1">
        <v>10</v>
      </c>
      <c r="M36" s="1">
        <v>7.0000004666666973</v>
      </c>
      <c r="N36" s="1">
        <v>6</v>
      </c>
      <c r="O36">
        <v>2.4</v>
      </c>
    </row>
    <row r="37" spans="1:15" x14ac:dyDescent="0.3">
      <c r="A37" t="s">
        <v>31</v>
      </c>
      <c r="B37">
        <v>150</v>
      </c>
      <c r="C37" t="s">
        <v>1</v>
      </c>
      <c r="D37">
        <v>50</v>
      </c>
      <c r="E37">
        <f t="shared" si="1"/>
        <v>3</v>
      </c>
      <c r="G37">
        <v>9.6</v>
      </c>
      <c r="H37" s="1">
        <v>1.6</v>
      </c>
      <c r="I37" s="1">
        <v>30</v>
      </c>
      <c r="J37" s="1">
        <v>9.6</v>
      </c>
      <c r="K37" s="1">
        <v>12.222219506173444</v>
      </c>
      <c r="L37" s="1">
        <v>10</v>
      </c>
      <c r="M37" s="1">
        <v>7.0000004666666973</v>
      </c>
      <c r="N37" s="1">
        <v>6</v>
      </c>
      <c r="O37">
        <v>2.4</v>
      </c>
    </row>
    <row r="38" spans="1:15" x14ac:dyDescent="0.3">
      <c r="A38" t="s">
        <v>20</v>
      </c>
      <c r="B38">
        <v>300</v>
      </c>
      <c r="C38" t="s">
        <v>1</v>
      </c>
      <c r="D38">
        <v>150</v>
      </c>
      <c r="E38">
        <f t="shared" si="1"/>
        <v>2</v>
      </c>
      <c r="G38">
        <v>19.2</v>
      </c>
      <c r="H38" s="1">
        <v>3.2</v>
      </c>
      <c r="I38" s="1">
        <v>60</v>
      </c>
      <c r="J38" s="1">
        <v>19.2</v>
      </c>
      <c r="K38" s="1">
        <v>24.444439012346887</v>
      </c>
      <c r="L38" s="1">
        <v>20</v>
      </c>
      <c r="M38" s="1">
        <v>14.000000933333395</v>
      </c>
      <c r="N38" s="1">
        <v>12</v>
      </c>
      <c r="O38">
        <v>4.8</v>
      </c>
    </row>
    <row r="39" spans="1:15" x14ac:dyDescent="0.3">
      <c r="A39" t="s">
        <v>27</v>
      </c>
      <c r="B39">
        <v>300</v>
      </c>
      <c r="C39" t="s">
        <v>1</v>
      </c>
      <c r="D39">
        <v>100</v>
      </c>
      <c r="E39">
        <f t="shared" si="1"/>
        <v>3</v>
      </c>
      <c r="G39">
        <v>19.2</v>
      </c>
      <c r="H39" s="1">
        <v>3.2</v>
      </c>
      <c r="I39" s="1">
        <v>60</v>
      </c>
      <c r="J39" s="1">
        <v>19.2</v>
      </c>
      <c r="K39" s="1">
        <v>24.444439012346887</v>
      </c>
      <c r="L39" s="1">
        <v>20</v>
      </c>
      <c r="M39" s="1">
        <v>14.000000933333395</v>
      </c>
      <c r="N39" s="1">
        <v>12</v>
      </c>
      <c r="O39">
        <v>4.8</v>
      </c>
    </row>
    <row r="40" spans="1:15" x14ac:dyDescent="0.3">
      <c r="A40" t="s">
        <v>23</v>
      </c>
      <c r="B40">
        <v>400</v>
      </c>
      <c r="C40" t="s">
        <v>1</v>
      </c>
      <c r="D40">
        <v>300</v>
      </c>
      <c r="E40">
        <f t="shared" si="1"/>
        <v>1.3333333333333333</v>
      </c>
      <c r="G40">
        <v>25.6</v>
      </c>
      <c r="H40" s="1">
        <v>4.2666666666666666</v>
      </c>
      <c r="I40" s="1">
        <v>80</v>
      </c>
      <c r="J40" s="1">
        <v>25.6</v>
      </c>
      <c r="K40" s="1">
        <v>32.592585349795847</v>
      </c>
      <c r="L40" s="1">
        <v>26.666666666666668</v>
      </c>
      <c r="M40" s="1">
        <v>18.666667911111194</v>
      </c>
      <c r="N40" s="1">
        <v>16</v>
      </c>
      <c r="O40">
        <v>6.4</v>
      </c>
    </row>
    <row r="41" spans="1:15" x14ac:dyDescent="0.3">
      <c r="A41" t="s">
        <v>16</v>
      </c>
      <c r="B41">
        <v>600</v>
      </c>
      <c r="C41" t="s">
        <v>1</v>
      </c>
      <c r="D41">
        <v>1500</v>
      </c>
      <c r="E41">
        <f t="shared" si="1"/>
        <v>0.4</v>
      </c>
      <c r="G41">
        <v>38.4</v>
      </c>
      <c r="H41" s="1">
        <v>6.4</v>
      </c>
      <c r="I41" s="1">
        <v>120</v>
      </c>
      <c r="J41" s="1">
        <v>38.4</v>
      </c>
      <c r="K41" s="1">
        <v>48.888878024693774</v>
      </c>
      <c r="L41" s="1">
        <v>40</v>
      </c>
      <c r="M41" s="1">
        <v>28.000001866666789</v>
      </c>
      <c r="N41" s="1">
        <v>24</v>
      </c>
      <c r="O41">
        <v>9.6</v>
      </c>
    </row>
    <row r="42" spans="1:15" x14ac:dyDescent="0.3">
      <c r="A42" t="s">
        <v>26</v>
      </c>
      <c r="B42">
        <v>600</v>
      </c>
      <c r="C42" t="s">
        <v>1</v>
      </c>
      <c r="D42">
        <v>500</v>
      </c>
      <c r="E42">
        <f t="shared" si="1"/>
        <v>1.2</v>
      </c>
      <c r="G42">
        <v>38.4</v>
      </c>
      <c r="H42" s="1">
        <v>6.4</v>
      </c>
      <c r="I42" s="1">
        <v>120</v>
      </c>
      <c r="J42" s="1">
        <v>38.4</v>
      </c>
      <c r="K42" s="1">
        <v>48.888878024693774</v>
      </c>
      <c r="L42" s="1">
        <v>40</v>
      </c>
      <c r="M42" s="1">
        <v>28.000001866666789</v>
      </c>
      <c r="N42" s="1">
        <v>24</v>
      </c>
      <c r="O42">
        <v>9.6</v>
      </c>
    </row>
    <row r="43" spans="1:15" x14ac:dyDescent="0.3">
      <c r="A43" t="s">
        <v>28</v>
      </c>
      <c r="B43">
        <v>600</v>
      </c>
      <c r="C43" t="s">
        <v>1</v>
      </c>
      <c r="D43">
        <v>500</v>
      </c>
      <c r="E43">
        <f t="shared" si="1"/>
        <v>1.2</v>
      </c>
      <c r="G43">
        <v>38.4</v>
      </c>
      <c r="H43" s="1">
        <v>6.4</v>
      </c>
      <c r="I43" s="1">
        <v>120</v>
      </c>
      <c r="J43" s="1">
        <v>38.4</v>
      </c>
      <c r="K43" s="1">
        <v>48.888878024693774</v>
      </c>
      <c r="L43" s="1">
        <v>40</v>
      </c>
      <c r="M43" s="1">
        <v>28.000001866666789</v>
      </c>
      <c r="N43" s="1">
        <v>24</v>
      </c>
      <c r="O43">
        <v>9.6</v>
      </c>
    </row>
    <row r="44" spans="1:15" x14ac:dyDescent="0.3">
      <c r="A44" t="s">
        <v>24</v>
      </c>
      <c r="B44">
        <v>700</v>
      </c>
      <c r="C44" t="s">
        <v>1</v>
      </c>
      <c r="D44">
        <v>500</v>
      </c>
      <c r="E44">
        <f t="shared" si="1"/>
        <v>1.4</v>
      </c>
      <c r="G44">
        <v>44.8</v>
      </c>
      <c r="H44" s="1">
        <v>7.4666666666666668</v>
      </c>
      <c r="I44" s="1">
        <v>140</v>
      </c>
      <c r="J44" s="1">
        <v>44.8</v>
      </c>
      <c r="K44" s="1">
        <v>57.037024362142738</v>
      </c>
      <c r="L44" s="1">
        <v>46.666666666666664</v>
      </c>
      <c r="M44" s="1">
        <v>32.666668844444587</v>
      </c>
      <c r="N44" s="1">
        <v>28</v>
      </c>
      <c r="O44">
        <v>11.2</v>
      </c>
    </row>
    <row r="45" spans="1:15" x14ac:dyDescent="0.3">
      <c r="A45" t="s">
        <v>21</v>
      </c>
      <c r="B45">
        <v>800</v>
      </c>
      <c r="C45" t="s">
        <v>1</v>
      </c>
      <c r="D45">
        <v>500</v>
      </c>
      <c r="E45">
        <f t="shared" si="1"/>
        <v>1.6</v>
      </c>
      <c r="G45">
        <v>51.2</v>
      </c>
      <c r="H45" s="1">
        <v>8.5333333333333332</v>
      </c>
      <c r="I45" s="1">
        <v>160</v>
      </c>
      <c r="J45" s="1">
        <v>51.2</v>
      </c>
      <c r="K45" s="1">
        <v>65.185170699591694</v>
      </c>
      <c r="L45" s="1">
        <v>53.333333333333336</v>
      </c>
      <c r="M45" s="1">
        <v>37.333335822222388</v>
      </c>
      <c r="N45" s="1">
        <v>32</v>
      </c>
      <c r="O45">
        <v>12.8</v>
      </c>
    </row>
    <row r="46" spans="1:15" x14ac:dyDescent="0.3">
      <c r="A46" t="s">
        <v>25</v>
      </c>
      <c r="B46">
        <v>800</v>
      </c>
      <c r="C46" t="s">
        <v>1</v>
      </c>
      <c r="D46">
        <v>1500</v>
      </c>
      <c r="E46">
        <f t="shared" si="1"/>
        <v>0.53333333333333333</v>
      </c>
      <c r="G46">
        <v>51.2</v>
      </c>
      <c r="H46" s="1">
        <v>8.5333333333333332</v>
      </c>
      <c r="I46" s="1">
        <v>160</v>
      </c>
      <c r="J46" s="1">
        <v>51.2</v>
      </c>
      <c r="K46" s="1">
        <v>65.185170699591694</v>
      </c>
      <c r="L46" s="1">
        <v>53.333333333333336</v>
      </c>
      <c r="M46" s="1">
        <v>37.333335822222388</v>
      </c>
      <c r="N46" s="1">
        <v>32</v>
      </c>
      <c r="O46">
        <v>12.8</v>
      </c>
    </row>
    <row r="47" spans="1:15" x14ac:dyDescent="0.3">
      <c r="A47" t="s">
        <v>29</v>
      </c>
      <c r="B47">
        <v>800</v>
      </c>
      <c r="C47" t="s">
        <v>1</v>
      </c>
      <c r="D47">
        <v>1200</v>
      </c>
      <c r="E47">
        <f t="shared" si="1"/>
        <v>0.66666666666666663</v>
      </c>
      <c r="G47">
        <v>51.2</v>
      </c>
      <c r="H47" s="1">
        <v>8.5333333333333332</v>
      </c>
      <c r="I47" s="1">
        <v>160</v>
      </c>
      <c r="J47" s="1">
        <v>51.2</v>
      </c>
      <c r="K47" s="1">
        <v>65.185170699591694</v>
      </c>
      <c r="L47" s="1">
        <v>53.333333333333336</v>
      </c>
      <c r="M47" s="1">
        <v>37.333335822222388</v>
      </c>
      <c r="N47" s="1">
        <v>32</v>
      </c>
      <c r="O47">
        <v>12.8</v>
      </c>
    </row>
    <row r="48" spans="1:15" x14ac:dyDescent="0.3">
      <c r="A48" t="s">
        <v>19</v>
      </c>
      <c r="B48">
        <v>900</v>
      </c>
      <c r="C48" t="s">
        <v>1</v>
      </c>
      <c r="D48">
        <v>1400</v>
      </c>
      <c r="E48">
        <f t="shared" si="1"/>
        <v>0.6428571428571429</v>
      </c>
      <c r="G48">
        <v>57.6</v>
      </c>
      <c r="H48" s="1">
        <v>9.6</v>
      </c>
      <c r="I48" s="1">
        <v>180</v>
      </c>
      <c r="J48" s="1">
        <v>57.6</v>
      </c>
      <c r="K48" s="1">
        <v>73.333317037040658</v>
      </c>
      <c r="L48" s="1">
        <v>60</v>
      </c>
      <c r="M48" s="1">
        <v>42.000002800000189</v>
      </c>
      <c r="N48" s="1">
        <v>36</v>
      </c>
      <c r="O48">
        <v>14.4</v>
      </c>
    </row>
    <row r="49" spans="1:15" x14ac:dyDescent="0.3">
      <c r="A49" t="s">
        <v>0</v>
      </c>
      <c r="B49">
        <v>1000</v>
      </c>
      <c r="C49" t="s">
        <v>1</v>
      </c>
      <c r="D49">
        <v>2500</v>
      </c>
      <c r="E49">
        <f t="shared" si="1"/>
        <v>0.4</v>
      </c>
      <c r="G49">
        <v>64</v>
      </c>
      <c r="H49" s="1">
        <v>10.666666666666666</v>
      </c>
      <c r="I49" s="1">
        <v>200</v>
      </c>
      <c r="J49" s="1">
        <v>64</v>
      </c>
      <c r="K49" s="1">
        <v>81.481463374489621</v>
      </c>
      <c r="L49" s="1">
        <v>66.666666666666671</v>
      </c>
      <c r="M49" s="1">
        <v>46.666669777777983</v>
      </c>
      <c r="N49" s="1">
        <v>40</v>
      </c>
      <c r="O49">
        <v>16</v>
      </c>
    </row>
    <row r="50" spans="1:15" x14ac:dyDescent="0.3">
      <c r="A50" t="s">
        <v>4</v>
      </c>
      <c r="B50">
        <v>1000</v>
      </c>
      <c r="C50" t="s">
        <v>1</v>
      </c>
      <c r="D50">
        <v>800</v>
      </c>
      <c r="E50">
        <f t="shared" si="1"/>
        <v>1.25</v>
      </c>
      <c r="G50">
        <v>64</v>
      </c>
      <c r="H50" s="1">
        <v>10.666666666666666</v>
      </c>
      <c r="I50" s="1">
        <v>200</v>
      </c>
      <c r="J50" s="1">
        <v>64</v>
      </c>
      <c r="K50" s="1">
        <v>81.481463374489621</v>
      </c>
      <c r="L50" s="1">
        <v>66.666666666666671</v>
      </c>
      <c r="M50" s="1">
        <v>46.666669777777983</v>
      </c>
      <c r="N50" s="1">
        <v>40</v>
      </c>
      <c r="O50">
        <v>16</v>
      </c>
    </row>
    <row r="51" spans="1:15" x14ac:dyDescent="0.3">
      <c r="A51" t="s">
        <v>5</v>
      </c>
      <c r="B51">
        <v>1000</v>
      </c>
      <c r="C51" t="s">
        <v>1</v>
      </c>
      <c r="D51">
        <v>1000</v>
      </c>
      <c r="E51">
        <f t="shared" si="1"/>
        <v>1</v>
      </c>
      <c r="G51">
        <v>64</v>
      </c>
      <c r="H51" s="1">
        <v>10.666666666666666</v>
      </c>
      <c r="I51" s="1">
        <v>200</v>
      </c>
      <c r="J51" s="1">
        <v>64</v>
      </c>
      <c r="K51" s="1">
        <v>81.481463374489621</v>
      </c>
      <c r="L51" s="1">
        <v>66.666666666666671</v>
      </c>
      <c r="M51" s="1">
        <v>46.666669777777983</v>
      </c>
      <c r="N51" s="1">
        <v>40</v>
      </c>
      <c r="O51">
        <v>16</v>
      </c>
    </row>
    <row r="52" spans="1:15" x14ac:dyDescent="0.3">
      <c r="A52" t="s">
        <v>6</v>
      </c>
      <c r="B52">
        <v>1000</v>
      </c>
      <c r="C52" t="s">
        <v>1</v>
      </c>
      <c r="D52">
        <v>1500</v>
      </c>
      <c r="E52">
        <f t="shared" si="1"/>
        <v>0.66666666666666663</v>
      </c>
      <c r="G52">
        <v>64</v>
      </c>
      <c r="H52" s="1">
        <v>10.666666666666666</v>
      </c>
      <c r="I52" s="1">
        <v>200</v>
      </c>
      <c r="J52" s="1">
        <v>64</v>
      </c>
      <c r="K52" s="1">
        <v>81.481463374489621</v>
      </c>
      <c r="L52" s="1">
        <v>66.666666666666671</v>
      </c>
      <c r="M52" s="1">
        <v>46.666669777777983</v>
      </c>
      <c r="N52" s="1">
        <v>40</v>
      </c>
      <c r="O52">
        <v>16</v>
      </c>
    </row>
    <row r="53" spans="1:15" x14ac:dyDescent="0.3">
      <c r="A53" t="s">
        <v>7</v>
      </c>
      <c r="B53">
        <v>1000</v>
      </c>
      <c r="C53" t="s">
        <v>1</v>
      </c>
      <c r="D53">
        <v>1500</v>
      </c>
      <c r="E53">
        <f t="shared" si="1"/>
        <v>0.66666666666666663</v>
      </c>
      <c r="G53">
        <v>64</v>
      </c>
      <c r="H53" s="1">
        <v>10.666666666666666</v>
      </c>
      <c r="I53" s="1">
        <v>200</v>
      </c>
      <c r="J53" s="1">
        <v>64</v>
      </c>
      <c r="K53" s="1">
        <v>81.481463374489621</v>
      </c>
      <c r="L53" s="1">
        <v>66.666666666666671</v>
      </c>
      <c r="M53" s="1">
        <v>46.666669777777983</v>
      </c>
      <c r="N53" s="1">
        <v>40</v>
      </c>
      <c r="O53">
        <v>16</v>
      </c>
    </row>
    <row r="54" spans="1:15" x14ac:dyDescent="0.3">
      <c r="A54" t="s">
        <v>10</v>
      </c>
      <c r="B54">
        <v>1000</v>
      </c>
      <c r="C54" t="s">
        <v>1</v>
      </c>
      <c r="D54">
        <v>1800</v>
      </c>
      <c r="E54">
        <f t="shared" si="1"/>
        <v>0.55555555555555558</v>
      </c>
      <c r="G54">
        <v>64</v>
      </c>
      <c r="H54" s="1">
        <v>10.666666666666666</v>
      </c>
      <c r="I54" s="1">
        <v>200</v>
      </c>
      <c r="J54" s="1">
        <v>64</v>
      </c>
      <c r="K54" s="1">
        <v>81.481463374489621</v>
      </c>
      <c r="L54" s="1">
        <v>66.666666666666671</v>
      </c>
      <c r="M54" s="1">
        <v>46.666669777777983</v>
      </c>
      <c r="N54" s="1">
        <v>40</v>
      </c>
      <c r="O54">
        <v>16</v>
      </c>
    </row>
    <row r="55" spans="1:15" x14ac:dyDescent="0.3">
      <c r="A55" t="s">
        <v>22</v>
      </c>
      <c r="B55">
        <v>1000</v>
      </c>
      <c r="C55" t="s">
        <v>1</v>
      </c>
      <c r="D55">
        <v>500</v>
      </c>
      <c r="E55">
        <f t="shared" si="1"/>
        <v>2</v>
      </c>
      <c r="G55">
        <v>64</v>
      </c>
      <c r="H55" s="1">
        <v>10.666666666666666</v>
      </c>
      <c r="I55" s="1">
        <v>200</v>
      </c>
      <c r="J55" s="1">
        <v>64</v>
      </c>
      <c r="K55" s="1">
        <v>81.481463374489621</v>
      </c>
      <c r="L55" s="1">
        <v>66.666666666666671</v>
      </c>
      <c r="M55" s="1">
        <v>46.666669777777983</v>
      </c>
      <c r="N55" s="1">
        <v>40</v>
      </c>
      <c r="O55">
        <v>16</v>
      </c>
    </row>
    <row r="56" spans="1:15" x14ac:dyDescent="0.3">
      <c r="A56" t="s">
        <v>17</v>
      </c>
      <c r="B56">
        <v>1500</v>
      </c>
      <c r="C56" t="s">
        <v>1</v>
      </c>
      <c r="D56">
        <v>2000</v>
      </c>
      <c r="E56">
        <f t="shared" si="1"/>
        <v>0.75</v>
      </c>
      <c r="G56">
        <v>96</v>
      </c>
      <c r="H56" s="1">
        <v>16</v>
      </c>
      <c r="I56" s="1">
        <v>300</v>
      </c>
      <c r="J56" s="1">
        <v>96</v>
      </c>
      <c r="K56" s="1">
        <v>122.22219506173444</v>
      </c>
      <c r="L56" s="1">
        <v>100</v>
      </c>
      <c r="M56" s="1">
        <v>70.000004666666982</v>
      </c>
      <c r="N56" s="1">
        <v>60</v>
      </c>
      <c r="O56">
        <v>24</v>
      </c>
    </row>
    <row r="57" spans="1:15" x14ac:dyDescent="0.3">
      <c r="A57" t="s">
        <v>18</v>
      </c>
      <c r="B57">
        <v>1500</v>
      </c>
      <c r="C57" t="s">
        <v>1</v>
      </c>
      <c r="D57">
        <v>2500</v>
      </c>
      <c r="E57">
        <f t="shared" si="1"/>
        <v>0.6</v>
      </c>
      <c r="G57">
        <v>96</v>
      </c>
      <c r="H57" s="1">
        <v>16</v>
      </c>
      <c r="I57" s="1">
        <v>300</v>
      </c>
      <c r="J57" s="1">
        <v>96</v>
      </c>
      <c r="K57" s="1">
        <v>122.22219506173444</v>
      </c>
      <c r="L57" s="1">
        <v>100</v>
      </c>
      <c r="M57" s="1">
        <v>70.000004666666982</v>
      </c>
      <c r="N57" s="1">
        <v>60</v>
      </c>
      <c r="O57">
        <v>24</v>
      </c>
    </row>
  </sheetData>
  <sortState ref="A2:O57">
    <sortCondition ref="C2:C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3"/>
  <sheetViews>
    <sheetView workbookViewId="0">
      <selection activeCell="A11" sqref="A11"/>
    </sheetView>
  </sheetViews>
  <sheetFormatPr defaultRowHeight="14.4" x14ac:dyDescent="0.3"/>
  <sheetData>
    <row r="1" spans="1:57" x14ac:dyDescent="0.3">
      <c r="A1" t="s">
        <v>34</v>
      </c>
      <c r="B1" t="s">
        <v>70</v>
      </c>
      <c r="C1" t="s">
        <v>30</v>
      </c>
      <c r="D1" t="s">
        <v>31</v>
      </c>
      <c r="E1" t="s">
        <v>59</v>
      </c>
      <c r="F1" t="s">
        <v>76</v>
      </c>
      <c r="G1" t="s">
        <v>77</v>
      </c>
      <c r="H1" t="s">
        <v>78</v>
      </c>
      <c r="I1" t="s">
        <v>64</v>
      </c>
      <c r="J1" t="s">
        <v>85</v>
      </c>
      <c r="K1" t="s">
        <v>8</v>
      </c>
      <c r="L1" t="s">
        <v>9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20</v>
      </c>
      <c r="S1" t="s">
        <v>27</v>
      </c>
      <c r="T1" t="s">
        <v>75</v>
      </c>
      <c r="U1" t="s">
        <v>65</v>
      </c>
      <c r="V1" t="s">
        <v>86</v>
      </c>
      <c r="W1" t="s">
        <v>61</v>
      </c>
      <c r="X1" t="s">
        <v>74</v>
      </c>
      <c r="Y1" t="s">
        <v>2</v>
      </c>
      <c r="Z1" t="s">
        <v>72</v>
      </c>
      <c r="AA1" t="s">
        <v>73</v>
      </c>
      <c r="AB1" t="s">
        <v>82</v>
      </c>
      <c r="AC1" t="s">
        <v>83</v>
      </c>
      <c r="AD1" t="s">
        <v>23</v>
      </c>
      <c r="AE1" t="s">
        <v>69</v>
      </c>
      <c r="AF1" t="s">
        <v>62</v>
      </c>
      <c r="AG1" t="s">
        <v>80</v>
      </c>
      <c r="AH1" t="s">
        <v>32</v>
      </c>
      <c r="AI1" t="s">
        <v>16</v>
      </c>
      <c r="AJ1" t="s">
        <v>26</v>
      </c>
      <c r="AK1" t="s">
        <v>28</v>
      </c>
      <c r="AL1" t="s">
        <v>81</v>
      </c>
      <c r="AM1" t="s">
        <v>68</v>
      </c>
      <c r="AN1" t="s">
        <v>63</v>
      </c>
      <c r="AO1" t="s">
        <v>24</v>
      </c>
      <c r="AP1" t="s">
        <v>79</v>
      </c>
      <c r="AQ1" t="s">
        <v>21</v>
      </c>
      <c r="AR1" t="s">
        <v>25</v>
      </c>
      <c r="AS1" t="s">
        <v>29</v>
      </c>
      <c r="AT1" t="s">
        <v>19</v>
      </c>
      <c r="AU1" t="s">
        <v>66</v>
      </c>
      <c r="AV1" t="s">
        <v>67</v>
      </c>
      <c r="AW1" t="s">
        <v>0</v>
      </c>
      <c r="AX1" t="s">
        <v>4</v>
      </c>
      <c r="AY1" t="s">
        <v>5</v>
      </c>
      <c r="AZ1" t="s">
        <v>6</v>
      </c>
      <c r="BA1" t="s">
        <v>7</v>
      </c>
      <c r="BB1" t="s">
        <v>10</v>
      </c>
      <c r="BC1" t="s">
        <v>22</v>
      </c>
      <c r="BD1" t="s">
        <v>17</v>
      </c>
      <c r="BE1" t="s">
        <v>18</v>
      </c>
    </row>
    <row r="2" spans="1:57" x14ac:dyDescent="0.3">
      <c r="A2" t="s">
        <v>84</v>
      </c>
      <c r="B2">
        <v>0.09</v>
      </c>
      <c r="C2">
        <v>3</v>
      </c>
      <c r="D2">
        <v>3</v>
      </c>
      <c r="E2">
        <v>0.31428571428571428</v>
      </c>
      <c r="F2">
        <v>0.05</v>
      </c>
      <c r="G2">
        <v>0.05</v>
      </c>
      <c r="H2">
        <v>0.1</v>
      </c>
      <c r="I2">
        <v>0.125</v>
      </c>
      <c r="J2">
        <v>0.35294117647058826</v>
      </c>
      <c r="K2">
        <v>0.33333333333333331</v>
      </c>
      <c r="L2">
        <v>0.5</v>
      </c>
      <c r="M2">
        <v>0.66666666666666663</v>
      </c>
      <c r="N2">
        <v>0.5714285714285714</v>
      </c>
      <c r="O2">
        <v>0.5</v>
      </c>
      <c r="P2">
        <v>0.66666666666666663</v>
      </c>
      <c r="Q2">
        <v>0.5714285714285714</v>
      </c>
      <c r="R2">
        <v>2</v>
      </c>
      <c r="S2">
        <v>3</v>
      </c>
      <c r="T2">
        <v>0.13333333333333333</v>
      </c>
      <c r="U2">
        <v>0.3</v>
      </c>
      <c r="V2">
        <v>0.25</v>
      </c>
      <c r="W2">
        <v>0.52941176470588236</v>
      </c>
      <c r="X2">
        <v>0.15</v>
      </c>
      <c r="Y2">
        <v>0.625</v>
      </c>
      <c r="Z2">
        <v>0.5</v>
      </c>
      <c r="AA2">
        <v>0.3125</v>
      </c>
      <c r="AB2">
        <v>0.1</v>
      </c>
      <c r="AC2">
        <v>0.16666666666666666</v>
      </c>
      <c r="AD2">
        <v>1.3333333333333333</v>
      </c>
      <c r="AE2">
        <v>0.22222222222222221</v>
      </c>
      <c r="AF2">
        <v>0.52173913043478259</v>
      </c>
      <c r="AG2">
        <v>0.3</v>
      </c>
      <c r="AH2">
        <v>2</v>
      </c>
      <c r="AI2">
        <v>0.4</v>
      </c>
      <c r="AJ2">
        <v>1.2</v>
      </c>
      <c r="AK2">
        <v>1.2</v>
      </c>
      <c r="AL2">
        <v>0.16</v>
      </c>
      <c r="AM2">
        <v>0.22222222222222221</v>
      </c>
      <c r="AN2">
        <v>0.45</v>
      </c>
      <c r="AO2">
        <v>1.4</v>
      </c>
      <c r="AP2">
        <v>8.3333333333333329E-2</v>
      </c>
      <c r="AQ2">
        <v>1.6</v>
      </c>
      <c r="AR2">
        <v>0.53333333333333333</v>
      </c>
      <c r="AS2">
        <v>0.66666666666666663</v>
      </c>
      <c r="AT2">
        <v>0.6428571428571429</v>
      </c>
      <c r="AU2">
        <v>0.33333333333333331</v>
      </c>
      <c r="AV2">
        <v>0.33333333333333331</v>
      </c>
      <c r="AW2">
        <v>0.4</v>
      </c>
      <c r="AX2">
        <v>1.25</v>
      </c>
      <c r="AY2">
        <v>1</v>
      </c>
      <c r="AZ2">
        <v>0.66666666666666663</v>
      </c>
      <c r="BA2">
        <v>0.66666666666666663</v>
      </c>
      <c r="BB2">
        <v>0.55555555555555558</v>
      </c>
      <c r="BC2">
        <v>2</v>
      </c>
      <c r="BD2">
        <v>0.75</v>
      </c>
      <c r="BE2">
        <v>0.6</v>
      </c>
    </row>
    <row r="3" spans="1:57" x14ac:dyDescent="0.3">
      <c r="A3" t="s">
        <v>88</v>
      </c>
      <c r="B3">
        <v>1.44</v>
      </c>
      <c r="C3">
        <v>1.6</v>
      </c>
      <c r="D3">
        <v>1.6</v>
      </c>
      <c r="E3">
        <v>1.76</v>
      </c>
      <c r="F3">
        <v>2</v>
      </c>
      <c r="G3">
        <v>2</v>
      </c>
      <c r="H3">
        <v>2</v>
      </c>
      <c r="I3">
        <v>2.2857142857142856</v>
      </c>
      <c r="J3">
        <v>2.4</v>
      </c>
      <c r="K3">
        <v>3.2</v>
      </c>
      <c r="L3">
        <v>3.2</v>
      </c>
      <c r="M3">
        <v>3.2</v>
      </c>
      <c r="N3">
        <v>3.2</v>
      </c>
      <c r="O3">
        <v>3.2</v>
      </c>
      <c r="P3">
        <v>3.2</v>
      </c>
      <c r="Q3">
        <v>3.2</v>
      </c>
      <c r="R3">
        <v>3.2</v>
      </c>
      <c r="S3">
        <v>3.2</v>
      </c>
      <c r="T3">
        <v>3.2</v>
      </c>
      <c r="U3">
        <v>3.4285714285714284</v>
      </c>
      <c r="V3">
        <v>3.4285714285714284</v>
      </c>
      <c r="W3">
        <v>3.6</v>
      </c>
      <c r="X3">
        <v>3.6</v>
      </c>
      <c r="Y3">
        <v>4</v>
      </c>
      <c r="Z3">
        <v>4</v>
      </c>
      <c r="AA3">
        <v>4</v>
      </c>
      <c r="AB3">
        <v>4</v>
      </c>
      <c r="AC3">
        <v>4</v>
      </c>
      <c r="AD3">
        <v>4.2666666666666666</v>
      </c>
      <c r="AE3">
        <v>4.5714285714285712</v>
      </c>
      <c r="AF3">
        <v>4.8</v>
      </c>
      <c r="AG3">
        <v>4.8</v>
      </c>
      <c r="AH3">
        <v>6.4</v>
      </c>
      <c r="AI3">
        <v>6.4</v>
      </c>
      <c r="AJ3">
        <v>6.4</v>
      </c>
      <c r="AK3">
        <v>6.4</v>
      </c>
      <c r="AL3">
        <v>6.4</v>
      </c>
      <c r="AM3">
        <v>6.8571428571428568</v>
      </c>
      <c r="AN3">
        <v>7.2</v>
      </c>
      <c r="AO3">
        <v>7.4666666666666668</v>
      </c>
      <c r="AP3">
        <v>8</v>
      </c>
      <c r="AQ3">
        <v>8.5333333333333332</v>
      </c>
      <c r="AR3">
        <v>8.5333333333333332</v>
      </c>
      <c r="AS3">
        <v>8.5333333333333332</v>
      </c>
      <c r="AT3">
        <v>9.6</v>
      </c>
      <c r="AU3">
        <v>10.285714285714286</v>
      </c>
      <c r="AV3">
        <v>10.285714285714286</v>
      </c>
      <c r="AW3">
        <v>10.666666666666666</v>
      </c>
      <c r="AX3">
        <v>10.666666666666666</v>
      </c>
      <c r="AY3">
        <v>10.666666666666666</v>
      </c>
      <c r="AZ3">
        <v>10.666666666666666</v>
      </c>
      <c r="BA3">
        <v>10.666666666666666</v>
      </c>
      <c r="BB3">
        <v>10.666666666666666</v>
      </c>
      <c r="BC3">
        <v>10.666666666666666</v>
      </c>
      <c r="BD3">
        <v>16</v>
      </c>
      <c r="BE3">
        <v>16</v>
      </c>
    </row>
    <row r="4" spans="1:57" x14ac:dyDescent="0.3">
      <c r="A4" t="s">
        <v>55</v>
      </c>
      <c r="B4">
        <v>18</v>
      </c>
      <c r="C4">
        <v>7.0000004666666973</v>
      </c>
      <c r="D4">
        <v>7.0000004666666973</v>
      </c>
      <c r="E4">
        <v>6.6956527561437174</v>
      </c>
      <c r="F4">
        <v>2.916666666666667</v>
      </c>
      <c r="G4">
        <v>2.916666666666667</v>
      </c>
      <c r="H4">
        <v>2.916666666666667</v>
      </c>
      <c r="I4">
        <v>4.666666666666667</v>
      </c>
      <c r="J4">
        <v>9.1304355765596146</v>
      </c>
      <c r="K4">
        <v>12.173914102079486</v>
      </c>
      <c r="L4">
        <v>12.173914102079486</v>
      </c>
      <c r="M4">
        <v>12.173914102079486</v>
      </c>
      <c r="N4">
        <v>12.173914102079486</v>
      </c>
      <c r="O4">
        <v>12.173914102079486</v>
      </c>
      <c r="P4">
        <v>12.173914102079486</v>
      </c>
      <c r="Q4">
        <v>12.173914102079486</v>
      </c>
      <c r="R4">
        <v>14.000000933333395</v>
      </c>
      <c r="S4">
        <v>14.000000933333395</v>
      </c>
      <c r="T4">
        <v>4.666666666666667</v>
      </c>
      <c r="U4">
        <v>7.0000000000000009</v>
      </c>
      <c r="V4">
        <v>7.0000000000000009</v>
      </c>
      <c r="W4">
        <v>13.695653364839423</v>
      </c>
      <c r="X4">
        <v>5.25</v>
      </c>
      <c r="Y4">
        <v>15.217392627599358</v>
      </c>
      <c r="Z4">
        <v>5.8333333333333339</v>
      </c>
      <c r="AA4">
        <v>5.8333333333333339</v>
      </c>
      <c r="AB4">
        <v>5.8333333333333339</v>
      </c>
      <c r="AC4">
        <v>5.8333333333333339</v>
      </c>
      <c r="AD4">
        <v>18.666667911111194</v>
      </c>
      <c r="AE4">
        <v>9.3333333333333339</v>
      </c>
      <c r="AF4">
        <v>18.260871153119229</v>
      </c>
      <c r="AG4">
        <v>7</v>
      </c>
      <c r="AH4">
        <v>28.000008400002521</v>
      </c>
      <c r="AI4">
        <v>28.000001866666789</v>
      </c>
      <c r="AJ4">
        <v>28.000001866666789</v>
      </c>
      <c r="AK4">
        <v>28.000001866666789</v>
      </c>
      <c r="AL4">
        <v>9.3333333333333339</v>
      </c>
      <c r="AM4">
        <v>14.000000000000002</v>
      </c>
      <c r="AN4">
        <v>27.391306729678845</v>
      </c>
      <c r="AO4">
        <v>32.666668844444587</v>
      </c>
      <c r="AP4">
        <v>11.666666666666668</v>
      </c>
      <c r="AQ4">
        <v>37.333335822222388</v>
      </c>
      <c r="AR4">
        <v>37.333335822222388</v>
      </c>
      <c r="AS4">
        <v>37.333335822222388</v>
      </c>
      <c r="AT4">
        <v>42.000002800000189</v>
      </c>
      <c r="AU4">
        <v>21</v>
      </c>
      <c r="AV4">
        <v>21</v>
      </c>
      <c r="AW4">
        <v>46.666669777777983</v>
      </c>
      <c r="AX4">
        <v>46.666669777777983</v>
      </c>
      <c r="AY4">
        <v>46.666669777777983</v>
      </c>
      <c r="AZ4">
        <v>46.666669777777983</v>
      </c>
      <c r="BA4">
        <v>46.666669777777983</v>
      </c>
      <c r="BB4">
        <v>46.666669777777983</v>
      </c>
      <c r="BC4">
        <v>46.666669777777983</v>
      </c>
      <c r="BD4">
        <v>70.000004666666982</v>
      </c>
      <c r="BE4">
        <v>70.000004666666982</v>
      </c>
    </row>
    <row r="5" spans="1:57" x14ac:dyDescent="0.3">
      <c r="A5" t="s">
        <v>89</v>
      </c>
      <c r="B5">
        <v>0.16</v>
      </c>
      <c r="C5">
        <v>2.4</v>
      </c>
      <c r="D5">
        <v>2.4</v>
      </c>
      <c r="E5">
        <v>7.04</v>
      </c>
      <c r="F5">
        <v>0.22222222222222221</v>
      </c>
      <c r="G5">
        <v>0.22222222222222221</v>
      </c>
      <c r="H5">
        <v>0.22222222222222221</v>
      </c>
      <c r="I5">
        <v>1.3333333333333333</v>
      </c>
      <c r="J5">
        <v>9.6</v>
      </c>
      <c r="K5">
        <v>12.8</v>
      </c>
      <c r="L5">
        <v>12.8</v>
      </c>
      <c r="M5">
        <v>12.8</v>
      </c>
      <c r="N5">
        <v>12.8</v>
      </c>
      <c r="O5">
        <v>12.8</v>
      </c>
      <c r="P5">
        <v>12.8</v>
      </c>
      <c r="Q5">
        <v>12.8</v>
      </c>
      <c r="R5">
        <v>4.8</v>
      </c>
      <c r="S5">
        <v>4.8</v>
      </c>
      <c r="T5">
        <v>0.35555555555555557</v>
      </c>
      <c r="U5">
        <v>2</v>
      </c>
      <c r="V5">
        <v>2</v>
      </c>
      <c r="W5">
        <v>14.4</v>
      </c>
      <c r="X5">
        <v>0.4</v>
      </c>
      <c r="Y5">
        <v>16</v>
      </c>
      <c r="Z5">
        <v>0.44444444444444442</v>
      </c>
      <c r="AA5">
        <v>0.44444444444444442</v>
      </c>
      <c r="AB5">
        <v>0.44444444444444442</v>
      </c>
      <c r="AC5">
        <v>0.44444444444444442</v>
      </c>
      <c r="AD5">
        <v>6.4</v>
      </c>
      <c r="AE5">
        <v>2.6666666666666665</v>
      </c>
      <c r="AF5">
        <v>19.2</v>
      </c>
      <c r="AG5">
        <v>0.53333333333333333</v>
      </c>
      <c r="AH5">
        <v>16</v>
      </c>
      <c r="AI5">
        <v>9.6</v>
      </c>
      <c r="AJ5">
        <v>9.6</v>
      </c>
      <c r="AK5">
        <v>9.6</v>
      </c>
      <c r="AL5">
        <v>0.71111111111111114</v>
      </c>
      <c r="AM5">
        <v>4</v>
      </c>
      <c r="AN5">
        <v>28.8</v>
      </c>
      <c r="AO5">
        <v>11.2</v>
      </c>
      <c r="AP5">
        <v>0.88888888888888884</v>
      </c>
      <c r="AQ5">
        <v>12.8</v>
      </c>
      <c r="AR5">
        <v>12.8</v>
      </c>
      <c r="AS5">
        <v>12.8</v>
      </c>
      <c r="AT5">
        <v>14.4</v>
      </c>
      <c r="AU5">
        <v>6</v>
      </c>
      <c r="AV5">
        <v>6</v>
      </c>
      <c r="AW5">
        <v>16</v>
      </c>
      <c r="AX5">
        <v>16</v>
      </c>
      <c r="AY5">
        <v>16</v>
      </c>
      <c r="AZ5">
        <v>16</v>
      </c>
      <c r="BA5">
        <v>16</v>
      </c>
      <c r="BB5">
        <v>16</v>
      </c>
      <c r="BC5">
        <v>16</v>
      </c>
      <c r="BD5">
        <v>24</v>
      </c>
      <c r="BE5">
        <v>24</v>
      </c>
    </row>
    <row r="6" spans="1:57" x14ac:dyDescent="0.3">
      <c r="A6" t="s">
        <v>54</v>
      </c>
      <c r="B6">
        <v>3</v>
      </c>
      <c r="C6">
        <v>10</v>
      </c>
      <c r="D6">
        <v>10</v>
      </c>
      <c r="E6">
        <v>9.5652173913043477</v>
      </c>
      <c r="F6">
        <v>4.166666666666667</v>
      </c>
      <c r="G6">
        <v>4.166666666666667</v>
      </c>
      <c r="H6">
        <v>4.166666666666667</v>
      </c>
      <c r="I6">
        <v>6.666666666666667</v>
      </c>
      <c r="J6">
        <v>13.043478260869565</v>
      </c>
      <c r="K6">
        <v>17.391304347826086</v>
      </c>
      <c r="L6">
        <v>17.391304347826086</v>
      </c>
      <c r="M6">
        <v>17.391304347826086</v>
      </c>
      <c r="N6">
        <v>17.391304347826086</v>
      </c>
      <c r="O6">
        <v>17.391304347826086</v>
      </c>
      <c r="P6">
        <v>17.391304347826086</v>
      </c>
      <c r="Q6">
        <v>17.391304347826086</v>
      </c>
      <c r="R6">
        <v>20</v>
      </c>
      <c r="S6">
        <v>20</v>
      </c>
      <c r="T6">
        <v>6.666666666666667</v>
      </c>
      <c r="U6">
        <v>10</v>
      </c>
      <c r="V6">
        <v>10</v>
      </c>
      <c r="W6">
        <v>19.565217391304348</v>
      </c>
      <c r="X6">
        <v>7.5</v>
      </c>
      <c r="Y6">
        <v>21.739130434782609</v>
      </c>
      <c r="Z6">
        <v>8.3333333333333339</v>
      </c>
      <c r="AA6">
        <v>8.3333333333333339</v>
      </c>
      <c r="AB6">
        <v>8.3333333333333339</v>
      </c>
      <c r="AC6">
        <v>8.3333333333333339</v>
      </c>
      <c r="AD6">
        <v>26.666666666666668</v>
      </c>
      <c r="AE6">
        <v>13.333333333333334</v>
      </c>
      <c r="AF6">
        <v>26.086956521739129</v>
      </c>
      <c r="AG6">
        <v>10</v>
      </c>
      <c r="AH6">
        <v>40</v>
      </c>
      <c r="AI6">
        <v>40</v>
      </c>
      <c r="AJ6">
        <v>40</v>
      </c>
      <c r="AK6">
        <v>40</v>
      </c>
      <c r="AL6">
        <v>13.333333333333334</v>
      </c>
      <c r="AM6">
        <v>20</v>
      </c>
      <c r="AN6">
        <v>39.130434782608695</v>
      </c>
      <c r="AO6">
        <v>46.666666666666664</v>
      </c>
      <c r="AP6">
        <v>16.666666666666668</v>
      </c>
      <c r="AQ6">
        <v>53.333333333333336</v>
      </c>
      <c r="AR6">
        <v>53.333333333333336</v>
      </c>
      <c r="AS6">
        <v>53.333333333333336</v>
      </c>
      <c r="AT6">
        <v>60</v>
      </c>
      <c r="AU6">
        <v>30</v>
      </c>
      <c r="AV6">
        <v>30</v>
      </c>
      <c r="AW6">
        <v>66.666666666666671</v>
      </c>
      <c r="AX6">
        <v>66.666666666666671</v>
      </c>
      <c r="AY6">
        <v>66.666666666666671</v>
      </c>
      <c r="AZ6">
        <v>66.666666666666671</v>
      </c>
      <c r="BA6">
        <v>66.666666666666671</v>
      </c>
      <c r="BB6">
        <v>66.666666666666671</v>
      </c>
      <c r="BC6">
        <v>66.666666666666671</v>
      </c>
      <c r="BD6">
        <v>100</v>
      </c>
      <c r="BE6">
        <v>100</v>
      </c>
    </row>
    <row r="7" spans="1:57" x14ac:dyDescent="0.3">
      <c r="A7" t="s">
        <v>53</v>
      </c>
      <c r="B7">
        <v>1.9555555555555555</v>
      </c>
      <c r="C7">
        <v>12.222219506173444</v>
      </c>
      <c r="D7">
        <v>12.222219506173444</v>
      </c>
      <c r="E7">
        <v>15.93415428027598</v>
      </c>
      <c r="F7">
        <v>2.7160493827160495</v>
      </c>
      <c r="G7">
        <v>2.7160493827160495</v>
      </c>
      <c r="H7">
        <v>2.7160493827160495</v>
      </c>
      <c r="I7">
        <v>2.9629629629629624</v>
      </c>
      <c r="J7">
        <v>21.728392200376337</v>
      </c>
      <c r="K7">
        <v>28.971189600501781</v>
      </c>
      <c r="L7">
        <v>28.971189600501781</v>
      </c>
      <c r="M7">
        <v>28.971189600501781</v>
      </c>
      <c r="N7">
        <v>28.971189600501781</v>
      </c>
      <c r="O7">
        <v>28.971189600501781</v>
      </c>
      <c r="P7">
        <v>28.971189600501781</v>
      </c>
      <c r="Q7">
        <v>28.971189600501781</v>
      </c>
      <c r="R7">
        <v>24.444439012346887</v>
      </c>
      <c r="S7">
        <v>24.444439012346887</v>
      </c>
      <c r="T7">
        <v>4.3456790123456788</v>
      </c>
      <c r="U7">
        <v>4.4444444444444438</v>
      </c>
      <c r="V7">
        <v>4.4444444444444438</v>
      </c>
      <c r="W7">
        <v>32.592588300564501</v>
      </c>
      <c r="X7">
        <v>4.8888888888888884</v>
      </c>
      <c r="Y7">
        <v>36.213987000627228</v>
      </c>
      <c r="Z7">
        <v>5.4320987654320989</v>
      </c>
      <c r="AA7">
        <v>5.4320987654320989</v>
      </c>
      <c r="AB7">
        <v>5.4320987654320989</v>
      </c>
      <c r="AC7">
        <v>5.4320987654320989</v>
      </c>
      <c r="AD7">
        <v>32.592585349795847</v>
      </c>
      <c r="AE7">
        <v>5.9259259259259247</v>
      </c>
      <c r="AF7">
        <v>43.456784400752674</v>
      </c>
      <c r="AG7">
        <v>6.5185185185185182</v>
      </c>
      <c r="AH7">
        <v>43.478260869565219</v>
      </c>
      <c r="AI7">
        <v>48.888878024693774</v>
      </c>
      <c r="AJ7">
        <v>48.888878024693774</v>
      </c>
      <c r="AK7">
        <v>48.888878024693774</v>
      </c>
      <c r="AL7">
        <v>8.6913580246913575</v>
      </c>
      <c r="AM7">
        <v>8.8888888888888875</v>
      </c>
      <c r="AN7">
        <v>65.185176601129001</v>
      </c>
      <c r="AO7">
        <v>57.037024362142738</v>
      </c>
      <c r="AP7">
        <v>10.864197530864198</v>
      </c>
      <c r="AQ7">
        <v>65.185170699591694</v>
      </c>
      <c r="AR7">
        <v>65.185170699591694</v>
      </c>
      <c r="AS7">
        <v>65.185170699591694</v>
      </c>
      <c r="AT7">
        <v>73.333317037040658</v>
      </c>
      <c r="AU7">
        <v>13.33333333333333</v>
      </c>
      <c r="AV7">
        <v>13.33333333333333</v>
      </c>
      <c r="AW7">
        <v>81.481463374489621</v>
      </c>
      <c r="AX7">
        <v>81.481463374489621</v>
      </c>
      <c r="AY7">
        <v>81.481463374489621</v>
      </c>
      <c r="AZ7">
        <v>81.481463374489621</v>
      </c>
      <c r="BA7">
        <v>81.481463374489621</v>
      </c>
      <c r="BB7">
        <v>81.481463374489621</v>
      </c>
      <c r="BC7">
        <v>81.481463374489621</v>
      </c>
      <c r="BD7">
        <v>122.22219506173444</v>
      </c>
      <c r="BE7">
        <v>122.22219506173444</v>
      </c>
    </row>
    <row r="8" spans="1:57" x14ac:dyDescent="0.3">
      <c r="A8" t="s">
        <v>92</v>
      </c>
      <c r="B8">
        <v>0.18</v>
      </c>
      <c r="C8">
        <v>6</v>
      </c>
      <c r="D8">
        <v>6</v>
      </c>
      <c r="E8">
        <v>17.600000000000001</v>
      </c>
      <c r="F8">
        <v>0.25</v>
      </c>
      <c r="G8">
        <v>0.25</v>
      </c>
      <c r="H8">
        <v>0.25</v>
      </c>
      <c r="I8">
        <v>3.3333333333333335</v>
      </c>
      <c r="J8">
        <v>24</v>
      </c>
      <c r="K8">
        <v>32</v>
      </c>
      <c r="L8">
        <v>32</v>
      </c>
      <c r="M8">
        <v>32</v>
      </c>
      <c r="N8">
        <v>32</v>
      </c>
      <c r="O8">
        <v>32</v>
      </c>
      <c r="P8">
        <v>32</v>
      </c>
      <c r="Q8">
        <v>32</v>
      </c>
      <c r="R8">
        <v>12</v>
      </c>
      <c r="S8">
        <v>12</v>
      </c>
      <c r="T8">
        <v>0.4</v>
      </c>
      <c r="U8">
        <v>5</v>
      </c>
      <c r="V8">
        <v>5</v>
      </c>
      <c r="W8">
        <v>36</v>
      </c>
      <c r="X8">
        <v>0.45</v>
      </c>
      <c r="Y8">
        <v>40</v>
      </c>
      <c r="Z8">
        <v>0.5</v>
      </c>
      <c r="AA8">
        <v>0.5</v>
      </c>
      <c r="AB8">
        <v>0.5</v>
      </c>
      <c r="AC8">
        <v>0.5</v>
      </c>
      <c r="AD8">
        <v>16</v>
      </c>
      <c r="AE8">
        <v>6.666666666666667</v>
      </c>
      <c r="AF8">
        <v>48</v>
      </c>
      <c r="AG8">
        <v>0.6</v>
      </c>
      <c r="AH8">
        <v>32</v>
      </c>
      <c r="AI8">
        <v>24</v>
      </c>
      <c r="AJ8">
        <v>24</v>
      </c>
      <c r="AK8">
        <v>24</v>
      </c>
      <c r="AL8">
        <v>0.8</v>
      </c>
      <c r="AM8">
        <v>10</v>
      </c>
      <c r="AN8">
        <v>72</v>
      </c>
      <c r="AO8">
        <v>28</v>
      </c>
      <c r="AP8">
        <v>1</v>
      </c>
      <c r="AQ8">
        <v>32</v>
      </c>
      <c r="AR8">
        <v>32</v>
      </c>
      <c r="AS8">
        <v>32</v>
      </c>
      <c r="AT8">
        <v>36</v>
      </c>
      <c r="AU8">
        <v>15</v>
      </c>
      <c r="AV8">
        <v>15</v>
      </c>
      <c r="AW8">
        <v>40</v>
      </c>
      <c r="AX8">
        <v>40</v>
      </c>
      <c r="AY8">
        <v>40</v>
      </c>
      <c r="AZ8">
        <v>40</v>
      </c>
      <c r="BA8">
        <v>40</v>
      </c>
      <c r="BB8">
        <v>40</v>
      </c>
      <c r="BC8">
        <v>40</v>
      </c>
      <c r="BD8">
        <v>60</v>
      </c>
      <c r="BE8">
        <v>60</v>
      </c>
    </row>
    <row r="9" spans="1:57" x14ac:dyDescent="0.3">
      <c r="A9" t="s">
        <v>52</v>
      </c>
      <c r="B9">
        <v>0.28799999999999998</v>
      </c>
      <c r="C9">
        <v>9.6</v>
      </c>
      <c r="D9">
        <v>9.6</v>
      </c>
      <c r="E9">
        <v>65</v>
      </c>
      <c r="F9">
        <v>0.4</v>
      </c>
      <c r="G9">
        <v>0.4</v>
      </c>
      <c r="H9">
        <v>0.4</v>
      </c>
      <c r="I9">
        <v>5.333333333333333</v>
      </c>
      <c r="J9">
        <v>69</v>
      </c>
      <c r="K9">
        <v>64</v>
      </c>
      <c r="L9">
        <v>64</v>
      </c>
      <c r="M9">
        <v>64</v>
      </c>
      <c r="N9">
        <v>64</v>
      </c>
      <c r="O9">
        <v>64</v>
      </c>
      <c r="P9">
        <v>64</v>
      </c>
      <c r="Q9">
        <v>64</v>
      </c>
      <c r="R9">
        <v>19.2</v>
      </c>
      <c r="S9">
        <v>19.2</v>
      </c>
      <c r="T9">
        <v>0.64</v>
      </c>
      <c r="U9">
        <v>8</v>
      </c>
      <c r="V9">
        <v>8</v>
      </c>
      <c r="W9">
        <v>66</v>
      </c>
      <c r="X9">
        <v>0.72</v>
      </c>
      <c r="Y9">
        <v>80</v>
      </c>
      <c r="Z9">
        <v>0.8</v>
      </c>
      <c r="AA9">
        <v>0.8</v>
      </c>
      <c r="AB9">
        <v>0.8</v>
      </c>
      <c r="AC9">
        <v>0.8</v>
      </c>
      <c r="AD9">
        <v>25.6</v>
      </c>
      <c r="AE9">
        <v>10.666666666666666</v>
      </c>
      <c r="AF9">
        <v>67</v>
      </c>
      <c r="AG9">
        <v>0.96</v>
      </c>
      <c r="AH9">
        <v>64</v>
      </c>
      <c r="AI9">
        <v>38.4</v>
      </c>
      <c r="AJ9">
        <v>38.4</v>
      </c>
      <c r="AK9">
        <v>38.4</v>
      </c>
      <c r="AL9">
        <v>1.28</v>
      </c>
      <c r="AM9">
        <v>16</v>
      </c>
      <c r="AN9">
        <v>68</v>
      </c>
      <c r="AO9">
        <v>44.8</v>
      </c>
      <c r="AP9">
        <v>1.6</v>
      </c>
      <c r="AQ9">
        <v>51.2</v>
      </c>
      <c r="AR9">
        <v>51.2</v>
      </c>
      <c r="AS9">
        <v>51.2</v>
      </c>
      <c r="AT9">
        <v>57.6</v>
      </c>
      <c r="AU9">
        <v>24</v>
      </c>
      <c r="AV9">
        <v>24</v>
      </c>
      <c r="AW9">
        <v>64</v>
      </c>
      <c r="AX9">
        <v>64</v>
      </c>
      <c r="AY9">
        <v>64</v>
      </c>
      <c r="AZ9">
        <v>64</v>
      </c>
      <c r="BA9">
        <v>64</v>
      </c>
      <c r="BB9">
        <v>64</v>
      </c>
      <c r="BC9">
        <v>64</v>
      </c>
      <c r="BD9">
        <v>96</v>
      </c>
      <c r="BE9">
        <v>96</v>
      </c>
    </row>
    <row r="10" spans="1:57" x14ac:dyDescent="0.3">
      <c r="A10" t="s">
        <v>87</v>
      </c>
      <c r="B10">
        <v>0.28799999999999998</v>
      </c>
      <c r="C10">
        <v>9.6</v>
      </c>
      <c r="D10">
        <v>9.6</v>
      </c>
      <c r="E10">
        <v>35.200000000000003</v>
      </c>
      <c r="F10">
        <v>0.4</v>
      </c>
      <c r="G10">
        <v>0.4</v>
      </c>
      <c r="H10">
        <v>0.4</v>
      </c>
      <c r="I10">
        <v>5.333333333333333</v>
      </c>
      <c r="J10">
        <v>48</v>
      </c>
      <c r="K10">
        <v>64</v>
      </c>
      <c r="L10">
        <v>64</v>
      </c>
      <c r="M10">
        <v>64</v>
      </c>
      <c r="N10">
        <v>64</v>
      </c>
      <c r="O10">
        <v>64</v>
      </c>
      <c r="P10">
        <v>64</v>
      </c>
      <c r="Q10">
        <v>64</v>
      </c>
      <c r="R10">
        <v>19.2</v>
      </c>
      <c r="S10">
        <v>19.2</v>
      </c>
      <c r="T10">
        <v>0.64</v>
      </c>
      <c r="U10">
        <v>8</v>
      </c>
      <c r="V10">
        <v>8</v>
      </c>
      <c r="W10">
        <v>72</v>
      </c>
      <c r="X10">
        <v>0.72</v>
      </c>
      <c r="Y10">
        <v>80</v>
      </c>
      <c r="Z10">
        <v>0.8</v>
      </c>
      <c r="AA10">
        <v>0.8</v>
      </c>
      <c r="AB10">
        <v>0.8</v>
      </c>
      <c r="AC10">
        <v>0.8</v>
      </c>
      <c r="AD10">
        <v>25.6</v>
      </c>
      <c r="AE10">
        <v>10.666666666666666</v>
      </c>
      <c r="AF10">
        <v>96</v>
      </c>
      <c r="AG10">
        <v>0.96</v>
      </c>
      <c r="AH10">
        <v>64</v>
      </c>
      <c r="AI10">
        <v>38.4</v>
      </c>
      <c r="AJ10">
        <v>38.4</v>
      </c>
      <c r="AK10">
        <v>38.4</v>
      </c>
      <c r="AL10">
        <v>1.28</v>
      </c>
      <c r="AM10">
        <v>16</v>
      </c>
      <c r="AN10">
        <v>144</v>
      </c>
      <c r="AO10">
        <v>44.8</v>
      </c>
      <c r="AP10">
        <v>1.6</v>
      </c>
      <c r="AQ10">
        <v>51.2</v>
      </c>
      <c r="AR10">
        <v>51.2</v>
      </c>
      <c r="AS10">
        <v>51.2</v>
      </c>
      <c r="AT10">
        <v>57.6</v>
      </c>
      <c r="AU10">
        <v>24</v>
      </c>
      <c r="AV10">
        <v>24</v>
      </c>
      <c r="AW10">
        <v>64</v>
      </c>
      <c r="AX10">
        <v>64</v>
      </c>
      <c r="AY10">
        <v>64</v>
      </c>
      <c r="AZ10">
        <v>64</v>
      </c>
      <c r="BA10">
        <v>64</v>
      </c>
      <c r="BB10">
        <v>64</v>
      </c>
      <c r="BC10">
        <v>64</v>
      </c>
      <c r="BD10">
        <v>96</v>
      </c>
      <c r="BE10">
        <v>96</v>
      </c>
    </row>
    <row r="11" spans="1:57" x14ac:dyDescent="0.3">
      <c r="A11" t="s">
        <v>51</v>
      </c>
      <c r="B11">
        <v>0.9</v>
      </c>
      <c r="C11">
        <v>30</v>
      </c>
      <c r="D11">
        <v>30</v>
      </c>
      <c r="E11">
        <v>44</v>
      </c>
      <c r="F11">
        <v>1.25</v>
      </c>
      <c r="G11">
        <v>1.25</v>
      </c>
      <c r="H11">
        <v>1.25</v>
      </c>
      <c r="I11">
        <v>3.3333333333333335</v>
      </c>
      <c r="J11">
        <v>60</v>
      </c>
      <c r="K11">
        <v>80</v>
      </c>
      <c r="L11">
        <v>80</v>
      </c>
      <c r="M11">
        <v>80</v>
      </c>
      <c r="N11">
        <v>80</v>
      </c>
      <c r="O11">
        <v>80</v>
      </c>
      <c r="P11">
        <v>80</v>
      </c>
      <c r="Q11">
        <v>80</v>
      </c>
      <c r="R11">
        <v>60</v>
      </c>
      <c r="S11">
        <v>60</v>
      </c>
      <c r="T11">
        <v>2</v>
      </c>
      <c r="U11">
        <v>5</v>
      </c>
      <c r="V11">
        <v>5</v>
      </c>
      <c r="W11">
        <v>90</v>
      </c>
      <c r="X11">
        <v>2.25</v>
      </c>
      <c r="Y11">
        <v>100</v>
      </c>
      <c r="Z11">
        <v>2.5</v>
      </c>
      <c r="AA11">
        <v>2.5</v>
      </c>
      <c r="AB11">
        <v>2.5</v>
      </c>
      <c r="AC11">
        <v>2.5</v>
      </c>
      <c r="AD11">
        <v>80</v>
      </c>
      <c r="AE11">
        <v>6.666666666666667</v>
      </c>
      <c r="AF11">
        <v>120</v>
      </c>
      <c r="AG11">
        <v>3</v>
      </c>
      <c r="AH11">
        <v>40</v>
      </c>
      <c r="AI11">
        <v>120</v>
      </c>
      <c r="AJ11">
        <v>120</v>
      </c>
      <c r="AK11">
        <v>120</v>
      </c>
      <c r="AL11">
        <v>4</v>
      </c>
      <c r="AM11">
        <v>10</v>
      </c>
      <c r="AN11">
        <v>180</v>
      </c>
      <c r="AO11">
        <v>140</v>
      </c>
      <c r="AP11">
        <v>5</v>
      </c>
      <c r="AQ11">
        <v>160</v>
      </c>
      <c r="AR11">
        <v>160</v>
      </c>
      <c r="AS11">
        <v>160</v>
      </c>
      <c r="AT11">
        <v>180</v>
      </c>
      <c r="AU11">
        <v>15</v>
      </c>
      <c r="AV11">
        <v>15</v>
      </c>
      <c r="AW11">
        <v>200</v>
      </c>
      <c r="AX11">
        <v>200</v>
      </c>
      <c r="AY11">
        <v>200</v>
      </c>
      <c r="AZ11">
        <v>200</v>
      </c>
      <c r="BA11">
        <v>200</v>
      </c>
      <c r="BB11">
        <v>200</v>
      </c>
      <c r="BC11">
        <v>200</v>
      </c>
      <c r="BD11">
        <v>300</v>
      </c>
      <c r="BE11">
        <v>300</v>
      </c>
    </row>
    <row r="12" spans="1:57" x14ac:dyDescent="0.3">
      <c r="A12" t="s">
        <v>35</v>
      </c>
      <c r="B12">
        <v>18</v>
      </c>
      <c r="C12">
        <v>150</v>
      </c>
      <c r="D12">
        <v>150</v>
      </c>
      <c r="E12">
        <v>220</v>
      </c>
      <c r="F12">
        <v>25</v>
      </c>
      <c r="G12">
        <v>25</v>
      </c>
      <c r="H12">
        <v>25</v>
      </c>
      <c r="I12">
        <v>100</v>
      </c>
      <c r="J12">
        <v>300</v>
      </c>
      <c r="K12">
        <v>400</v>
      </c>
      <c r="L12">
        <v>400</v>
      </c>
      <c r="M12">
        <v>400</v>
      </c>
      <c r="N12">
        <v>400</v>
      </c>
      <c r="O12">
        <v>400</v>
      </c>
      <c r="P12">
        <v>400</v>
      </c>
      <c r="Q12">
        <v>400</v>
      </c>
      <c r="R12">
        <v>300</v>
      </c>
      <c r="S12">
        <v>300</v>
      </c>
      <c r="T12">
        <v>40</v>
      </c>
      <c r="U12">
        <v>150</v>
      </c>
      <c r="V12">
        <v>150</v>
      </c>
      <c r="W12">
        <v>450</v>
      </c>
      <c r="X12">
        <v>45</v>
      </c>
      <c r="Y12">
        <v>500</v>
      </c>
      <c r="Z12">
        <v>50</v>
      </c>
      <c r="AA12">
        <v>50</v>
      </c>
      <c r="AB12">
        <v>50</v>
      </c>
      <c r="AC12">
        <v>50</v>
      </c>
      <c r="AD12">
        <v>400</v>
      </c>
      <c r="AE12">
        <v>200</v>
      </c>
      <c r="AF12">
        <v>600</v>
      </c>
      <c r="AG12">
        <v>60</v>
      </c>
      <c r="AH12">
        <v>400</v>
      </c>
      <c r="AI12">
        <v>600</v>
      </c>
      <c r="AJ12">
        <v>600</v>
      </c>
      <c r="AK12">
        <v>600</v>
      </c>
      <c r="AL12">
        <v>80</v>
      </c>
      <c r="AM12">
        <v>300</v>
      </c>
      <c r="AN12">
        <v>900</v>
      </c>
      <c r="AO12">
        <v>700</v>
      </c>
      <c r="AP12">
        <v>100</v>
      </c>
      <c r="AQ12">
        <v>800</v>
      </c>
      <c r="AR12">
        <v>800</v>
      </c>
      <c r="AS12">
        <v>800</v>
      </c>
      <c r="AT12">
        <v>900</v>
      </c>
      <c r="AU12">
        <v>450</v>
      </c>
      <c r="AV12">
        <v>450</v>
      </c>
      <c r="AW12">
        <v>1000</v>
      </c>
      <c r="AX12">
        <v>1000</v>
      </c>
      <c r="AY12">
        <v>1000</v>
      </c>
      <c r="AZ12">
        <v>1000</v>
      </c>
      <c r="BA12">
        <v>1000</v>
      </c>
      <c r="BB12">
        <v>1000</v>
      </c>
      <c r="BC12">
        <v>1000</v>
      </c>
      <c r="BD12">
        <v>1500</v>
      </c>
      <c r="BE12">
        <v>1500</v>
      </c>
    </row>
    <row r="13" spans="1:57" x14ac:dyDescent="0.3">
      <c r="A13" t="s">
        <v>36</v>
      </c>
      <c r="B13">
        <v>200</v>
      </c>
      <c r="C13">
        <v>50</v>
      </c>
      <c r="D13">
        <v>50</v>
      </c>
      <c r="E13">
        <v>700</v>
      </c>
      <c r="F13">
        <v>500</v>
      </c>
      <c r="G13">
        <v>500</v>
      </c>
      <c r="H13">
        <v>250</v>
      </c>
      <c r="I13">
        <v>800</v>
      </c>
      <c r="J13">
        <v>850</v>
      </c>
      <c r="K13">
        <v>1200</v>
      </c>
      <c r="L13">
        <v>800</v>
      </c>
      <c r="M13">
        <v>600</v>
      </c>
      <c r="N13">
        <v>700</v>
      </c>
      <c r="O13">
        <v>800</v>
      </c>
      <c r="P13">
        <v>600</v>
      </c>
      <c r="Q13">
        <v>700</v>
      </c>
      <c r="R13">
        <v>150</v>
      </c>
      <c r="S13">
        <v>100</v>
      </c>
      <c r="T13">
        <v>300</v>
      </c>
      <c r="U13">
        <v>500</v>
      </c>
      <c r="V13">
        <v>600</v>
      </c>
      <c r="W13">
        <v>850</v>
      </c>
      <c r="X13">
        <v>300</v>
      </c>
      <c r="Y13">
        <v>800</v>
      </c>
      <c r="Z13">
        <v>100</v>
      </c>
      <c r="AA13">
        <v>160</v>
      </c>
      <c r="AB13">
        <v>500</v>
      </c>
      <c r="AC13">
        <v>300</v>
      </c>
      <c r="AD13">
        <v>300</v>
      </c>
      <c r="AE13">
        <v>900</v>
      </c>
      <c r="AF13">
        <v>1150</v>
      </c>
      <c r="AG13">
        <v>200</v>
      </c>
      <c r="AH13">
        <v>200</v>
      </c>
      <c r="AI13">
        <v>1500</v>
      </c>
      <c r="AJ13">
        <v>500</v>
      </c>
      <c r="AK13">
        <v>500</v>
      </c>
      <c r="AL13">
        <v>500</v>
      </c>
      <c r="AM13">
        <v>1350</v>
      </c>
      <c r="AN13">
        <v>2000</v>
      </c>
      <c r="AO13">
        <v>500</v>
      </c>
      <c r="AP13">
        <v>1200</v>
      </c>
      <c r="AQ13">
        <v>500</v>
      </c>
      <c r="AR13">
        <v>1500</v>
      </c>
      <c r="AS13">
        <v>1200</v>
      </c>
      <c r="AT13">
        <v>1400</v>
      </c>
      <c r="AU13">
        <v>1350</v>
      </c>
      <c r="AV13">
        <v>1350</v>
      </c>
      <c r="AW13">
        <v>2500</v>
      </c>
      <c r="AX13">
        <v>800</v>
      </c>
      <c r="AY13">
        <v>1000</v>
      </c>
      <c r="AZ13">
        <v>1500</v>
      </c>
      <c r="BA13">
        <v>1500</v>
      </c>
      <c r="BB13">
        <v>1800</v>
      </c>
      <c r="BC13">
        <v>500</v>
      </c>
      <c r="BD13">
        <v>2000</v>
      </c>
      <c r="BE13">
        <v>2500</v>
      </c>
    </row>
  </sheetData>
  <sortState ref="A2:BE13">
    <sortCondition ref="M2:M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7"/>
  <sheetViews>
    <sheetView workbookViewId="0">
      <selection sqref="A1:N57"/>
    </sheetView>
  </sheetViews>
  <sheetFormatPr defaultRowHeight="14.4" x14ac:dyDescent="0.3"/>
  <cols>
    <col min="5" max="5" width="14.109375" customWidth="1"/>
  </cols>
  <sheetData>
    <row r="1" spans="1:37" x14ac:dyDescent="0.3">
      <c r="A1" t="s">
        <v>34</v>
      </c>
      <c r="B1" t="s">
        <v>35</v>
      </c>
      <c r="C1" t="s">
        <v>56</v>
      </c>
      <c r="D1" t="s">
        <v>36</v>
      </c>
      <c r="E1" t="s">
        <v>57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92</v>
      </c>
      <c r="N1" t="s">
        <v>89</v>
      </c>
      <c r="R1" t="s">
        <v>37</v>
      </c>
      <c r="S1" t="s">
        <v>46</v>
      </c>
      <c r="T1" t="s">
        <v>47</v>
      </c>
      <c r="U1" t="s">
        <v>38</v>
      </c>
      <c r="V1" t="s">
        <v>46</v>
      </c>
      <c r="W1" t="s">
        <v>47</v>
      </c>
      <c r="X1" t="s">
        <v>44</v>
      </c>
      <c r="Y1" t="s">
        <v>46</v>
      </c>
      <c r="Z1" t="s">
        <v>43</v>
      </c>
      <c r="AA1" t="s">
        <v>46</v>
      </c>
      <c r="AB1" t="s">
        <v>40</v>
      </c>
      <c r="AC1" t="s">
        <v>46</v>
      </c>
      <c r="AD1" t="s">
        <v>39</v>
      </c>
      <c r="AE1" t="s">
        <v>46</v>
      </c>
      <c r="AF1" t="s">
        <v>48</v>
      </c>
      <c r="AG1" t="s">
        <v>90</v>
      </c>
      <c r="AH1" t="s">
        <v>11</v>
      </c>
      <c r="AI1" t="s">
        <v>90</v>
      </c>
      <c r="AJ1" t="s">
        <v>91</v>
      </c>
      <c r="AK1" t="s">
        <v>46</v>
      </c>
    </row>
    <row r="2" spans="1:37" x14ac:dyDescent="0.3">
      <c r="A2" t="s">
        <v>32</v>
      </c>
      <c r="B2">
        <v>400</v>
      </c>
      <c r="C2" t="s">
        <v>33</v>
      </c>
      <c r="D2">
        <v>200</v>
      </c>
      <c r="F2">
        <f>B2/6.25</f>
        <v>64</v>
      </c>
      <c r="G2">
        <f>B2/W6</f>
        <v>6.4</v>
      </c>
      <c r="H2">
        <v>40</v>
      </c>
      <c r="I2">
        <v>64</v>
      </c>
      <c r="J2">
        <f>B2/9.2</f>
        <v>43.478260869565219</v>
      </c>
      <c r="K2">
        <f>400/10</f>
        <v>40</v>
      </c>
      <c r="L2">
        <f>400/14.28571</f>
        <v>28.000008400002521</v>
      </c>
      <c r="M2">
        <v>32</v>
      </c>
      <c r="N2">
        <f>400/25</f>
        <v>16</v>
      </c>
      <c r="Q2" t="s">
        <v>41</v>
      </c>
      <c r="R2">
        <v>15</v>
      </c>
      <c r="S2">
        <f>R2*25/30</f>
        <v>12.5</v>
      </c>
      <c r="T2">
        <f>S2*5</f>
        <v>62.5</v>
      </c>
      <c r="U2">
        <f>50*0.1</f>
        <v>5</v>
      </c>
      <c r="V2">
        <f>U2*25/50</f>
        <v>2.5</v>
      </c>
      <c r="W2">
        <f>V2*5</f>
        <v>12.5</v>
      </c>
      <c r="X2">
        <f>20*0.4</f>
        <v>8</v>
      </c>
      <c r="Y2">
        <f>X2*25/10</f>
        <v>20</v>
      </c>
      <c r="Z2">
        <v>75</v>
      </c>
      <c r="AA2">
        <f>Z2*25/30</f>
        <v>62.5</v>
      </c>
      <c r="AB2">
        <f>27*0.3</f>
        <v>8.1</v>
      </c>
      <c r="AC2">
        <f>AB2*25/22</f>
        <v>9.204545454545455</v>
      </c>
      <c r="AD2">
        <f>40*0.3</f>
        <v>12</v>
      </c>
      <c r="AE2">
        <f>AD2*25/50</f>
        <v>6</v>
      </c>
      <c r="AF2">
        <f>AD2*2</f>
        <v>24</v>
      </c>
      <c r="AG2">
        <f>AF2*25/70</f>
        <v>8.5714285714285712</v>
      </c>
      <c r="AH2">
        <f>10*2*6</f>
        <v>120</v>
      </c>
      <c r="AI2">
        <f>AH2*25/30</f>
        <v>100</v>
      </c>
      <c r="AJ2">
        <f>150*0.9</f>
        <v>135</v>
      </c>
      <c r="AK2">
        <f>AJ2*25/30</f>
        <v>112.5</v>
      </c>
    </row>
    <row r="3" spans="1:37" x14ac:dyDescent="0.3">
      <c r="A3" t="s">
        <v>2</v>
      </c>
      <c r="B3">
        <v>500</v>
      </c>
      <c r="C3" t="s">
        <v>3</v>
      </c>
      <c r="D3">
        <v>800</v>
      </c>
      <c r="F3">
        <f t="shared" ref="F3:F10" si="0">B3/6.25</f>
        <v>80</v>
      </c>
      <c r="G3">
        <f>B3/125</f>
        <v>4</v>
      </c>
      <c r="H3">
        <f>B3/5</f>
        <v>100</v>
      </c>
      <c r="I3">
        <v>80</v>
      </c>
      <c r="J3">
        <f>B3/13.80682</f>
        <v>36.213987000627228</v>
      </c>
      <c r="K3">
        <f>B3/23</f>
        <v>21.739130434782609</v>
      </c>
      <c r="L3">
        <f>B3/32.85714</f>
        <v>15.217392627599358</v>
      </c>
      <c r="M3">
        <v>40</v>
      </c>
      <c r="N3">
        <v>16</v>
      </c>
      <c r="Q3" t="s">
        <v>1</v>
      </c>
      <c r="R3">
        <f>15*0.25</f>
        <v>3.75</v>
      </c>
      <c r="S3">
        <f>R3*25/30</f>
        <v>3.125</v>
      </c>
      <c r="T3">
        <f>S3*5</f>
        <v>15.625</v>
      </c>
      <c r="U3">
        <f>50*0.75</f>
        <v>37.5</v>
      </c>
      <c r="V3">
        <f>U3*25/50</f>
        <v>18.75</v>
      </c>
      <c r="W3">
        <f>V3*5</f>
        <v>93.75</v>
      </c>
      <c r="X3">
        <v>2</v>
      </c>
      <c r="Y3">
        <f>X3*25/10</f>
        <v>5</v>
      </c>
      <c r="Z3">
        <f>(15*0.25)*5</f>
        <v>18.75</v>
      </c>
      <c r="AA3">
        <f>Z3*25/30</f>
        <v>15.625</v>
      </c>
      <c r="AB3">
        <f>27*0.4</f>
        <v>10.8</v>
      </c>
      <c r="AC3">
        <f>AB3*25/22</f>
        <v>12.272727272727273</v>
      </c>
      <c r="AD3">
        <f>40*0.75</f>
        <v>30</v>
      </c>
      <c r="AE3">
        <f>AD3*25/50</f>
        <v>15</v>
      </c>
      <c r="AF3">
        <f>AD3*2</f>
        <v>60</v>
      </c>
      <c r="AG3">
        <f>AF3*25/70</f>
        <v>21.428571428571427</v>
      </c>
      <c r="AH3">
        <f>10*6*0.5</f>
        <v>30</v>
      </c>
      <c r="AI3">
        <f t="shared" ref="AI3:AI6" si="1">AH3*25/30</f>
        <v>25</v>
      </c>
      <c r="AJ3">
        <f>150*0.5</f>
        <v>75</v>
      </c>
      <c r="AK3">
        <f t="shared" ref="AK3:AK6" si="2">AJ3*25/30</f>
        <v>62.5</v>
      </c>
    </row>
    <row r="4" spans="1:37" x14ac:dyDescent="0.3">
      <c r="A4" t="s">
        <v>8</v>
      </c>
      <c r="B4">
        <v>400</v>
      </c>
      <c r="C4" t="s">
        <v>3</v>
      </c>
      <c r="D4">
        <v>1200</v>
      </c>
      <c r="F4">
        <f t="shared" si="0"/>
        <v>64</v>
      </c>
      <c r="G4">
        <f t="shared" ref="G4:G10" si="3">B4/125</f>
        <v>3.2</v>
      </c>
      <c r="H4">
        <f t="shared" ref="H4:H10" si="4">B4/5</f>
        <v>80</v>
      </c>
      <c r="I4">
        <v>64</v>
      </c>
      <c r="J4">
        <f t="shared" ref="J4:J10" si="5">B4/13.80682</f>
        <v>28.971189600501781</v>
      </c>
      <c r="K4">
        <f t="shared" ref="K4:K10" si="6">B4/23</f>
        <v>17.391304347826086</v>
      </c>
      <c r="L4">
        <f t="shared" ref="L4:L9" si="7">B4/32.85714</f>
        <v>12.173914102079486</v>
      </c>
      <c r="M4">
        <v>32</v>
      </c>
      <c r="N4">
        <v>12.8</v>
      </c>
      <c r="Q4" t="s">
        <v>42</v>
      </c>
      <c r="R4">
        <f>15*0.3</f>
        <v>4.5</v>
      </c>
      <c r="S4">
        <f>R4*25/30</f>
        <v>3.75</v>
      </c>
      <c r="T4">
        <f>S4*5</f>
        <v>18.75</v>
      </c>
      <c r="U4">
        <f>50*0.35</f>
        <v>17.5</v>
      </c>
      <c r="V4">
        <f>U4*25/50</f>
        <v>8.75</v>
      </c>
      <c r="W4">
        <f>V4*5</f>
        <v>43.75</v>
      </c>
      <c r="X4">
        <f>20*0.6</f>
        <v>12</v>
      </c>
      <c r="Y4">
        <f>X4*25/10</f>
        <v>30</v>
      </c>
      <c r="Z4">
        <f>(15*0.3)*5</f>
        <v>22.5</v>
      </c>
      <c r="AA4">
        <f>Z4*25/30</f>
        <v>18.75</v>
      </c>
      <c r="AB4">
        <f>27*1.1</f>
        <v>29.700000000000003</v>
      </c>
      <c r="AC4">
        <f>AB4*25/22</f>
        <v>33.750000000000007</v>
      </c>
      <c r="AD4">
        <v>30</v>
      </c>
      <c r="AE4">
        <f>AD4*25/50</f>
        <v>15</v>
      </c>
      <c r="AF4">
        <f>AD4*2</f>
        <v>60</v>
      </c>
      <c r="AG4">
        <f>AF4*25/70</f>
        <v>21.428571428571427</v>
      </c>
      <c r="AH4">
        <f>10*6*0.6</f>
        <v>36</v>
      </c>
      <c r="AI4">
        <f t="shared" si="1"/>
        <v>30</v>
      </c>
      <c r="AJ4">
        <f>150*0.6</f>
        <v>90</v>
      </c>
      <c r="AK4">
        <f t="shared" si="2"/>
        <v>75</v>
      </c>
    </row>
    <row r="5" spans="1:37" x14ac:dyDescent="0.3">
      <c r="A5" t="s">
        <v>9</v>
      </c>
      <c r="B5">
        <v>400</v>
      </c>
      <c r="C5" t="s">
        <v>3</v>
      </c>
      <c r="D5">
        <v>800</v>
      </c>
      <c r="F5">
        <f t="shared" si="0"/>
        <v>64</v>
      </c>
      <c r="G5">
        <f t="shared" si="3"/>
        <v>3.2</v>
      </c>
      <c r="H5">
        <f t="shared" si="4"/>
        <v>80</v>
      </c>
      <c r="I5">
        <v>64</v>
      </c>
      <c r="J5">
        <f t="shared" si="5"/>
        <v>28.971189600501781</v>
      </c>
      <c r="K5">
        <f t="shared" si="6"/>
        <v>17.391304347826086</v>
      </c>
      <c r="L5">
        <f t="shared" si="7"/>
        <v>12.173914102079486</v>
      </c>
      <c r="M5">
        <v>32</v>
      </c>
      <c r="N5">
        <v>12.8</v>
      </c>
      <c r="Q5" t="s">
        <v>3</v>
      </c>
      <c r="R5">
        <f>15*0.1</f>
        <v>1.5</v>
      </c>
      <c r="S5">
        <f>R5*25/30</f>
        <v>1.25</v>
      </c>
      <c r="T5">
        <f>S5*5</f>
        <v>6.25</v>
      </c>
      <c r="U5">
        <v>50</v>
      </c>
      <c r="V5">
        <f>U5*25/50</f>
        <v>25</v>
      </c>
      <c r="W5">
        <f>V5*5</f>
        <v>125</v>
      </c>
      <c r="X5">
        <v>2</v>
      </c>
      <c r="Y5">
        <f>X5*25/10</f>
        <v>5</v>
      </c>
      <c r="Z5">
        <f>(15*0.1)*5</f>
        <v>7.5</v>
      </c>
      <c r="AA5">
        <f>Z5*25/30</f>
        <v>6.25</v>
      </c>
      <c r="AB5">
        <f>27*0.45</f>
        <v>12.15</v>
      </c>
      <c r="AC5">
        <f>AB5*25/22</f>
        <v>13.806818181818182</v>
      </c>
      <c r="AD5">
        <f>40*1.15</f>
        <v>46</v>
      </c>
      <c r="AE5">
        <f>AD5*25/50</f>
        <v>23</v>
      </c>
      <c r="AF5">
        <f>AD5*2</f>
        <v>92</v>
      </c>
      <c r="AG5">
        <f>AF5*25/70</f>
        <v>32.857142857142854</v>
      </c>
      <c r="AH5">
        <f>10*6*0.25</f>
        <v>15</v>
      </c>
      <c r="AI5">
        <f t="shared" si="1"/>
        <v>12.5</v>
      </c>
      <c r="AJ5">
        <f>150*0.25</f>
        <v>37.5</v>
      </c>
      <c r="AK5">
        <f t="shared" si="2"/>
        <v>31.25</v>
      </c>
    </row>
    <row r="6" spans="1:37" x14ac:dyDescent="0.3">
      <c r="A6" t="s">
        <v>11</v>
      </c>
      <c r="B6">
        <v>400</v>
      </c>
      <c r="C6" t="s">
        <v>3</v>
      </c>
      <c r="D6">
        <v>600</v>
      </c>
      <c r="F6">
        <f t="shared" si="0"/>
        <v>64</v>
      </c>
      <c r="G6">
        <f t="shared" si="3"/>
        <v>3.2</v>
      </c>
      <c r="H6">
        <f t="shared" si="4"/>
        <v>80</v>
      </c>
      <c r="I6">
        <v>64</v>
      </c>
      <c r="J6">
        <f t="shared" si="5"/>
        <v>28.971189600501781</v>
      </c>
      <c r="K6">
        <f t="shared" si="6"/>
        <v>17.391304347826086</v>
      </c>
      <c r="L6">
        <f t="shared" si="7"/>
        <v>12.173914102079486</v>
      </c>
      <c r="M6">
        <v>32</v>
      </c>
      <c r="N6">
        <v>12.8</v>
      </c>
      <c r="Q6" t="s">
        <v>33</v>
      </c>
      <c r="R6">
        <f>15*0.1</f>
        <v>1.5</v>
      </c>
      <c r="S6">
        <f>R6*25/30</f>
        <v>1.25</v>
      </c>
      <c r="T6">
        <f>S6*5</f>
        <v>6.25</v>
      </c>
      <c r="U6">
        <v>25</v>
      </c>
      <c r="V6">
        <f>U6*25/50</f>
        <v>12.5</v>
      </c>
      <c r="W6">
        <f>V6*5</f>
        <v>62.5</v>
      </c>
      <c r="X6">
        <v>4</v>
      </c>
      <c r="Y6">
        <f>X6*25/10</f>
        <v>10</v>
      </c>
      <c r="Z6">
        <f>(15*0.1)*5</f>
        <v>7.5</v>
      </c>
      <c r="AA6">
        <f>Z6*25/30</f>
        <v>6.25</v>
      </c>
      <c r="AB6">
        <f>27*0.3</f>
        <v>8.1</v>
      </c>
      <c r="AC6">
        <f>AB6*25/22</f>
        <v>9.204545454545455</v>
      </c>
      <c r="AD6">
        <f>20</f>
        <v>20</v>
      </c>
      <c r="AE6">
        <f>AD6*25/50</f>
        <v>10</v>
      </c>
      <c r="AF6">
        <f>AD6*2</f>
        <v>40</v>
      </c>
      <c r="AG6">
        <f>AF6*25/70</f>
        <v>14.285714285714286</v>
      </c>
      <c r="AH6">
        <f>10*6*0.25</f>
        <v>15</v>
      </c>
      <c r="AI6">
        <f t="shared" si="1"/>
        <v>12.5</v>
      </c>
      <c r="AJ6">
        <f>150*0.2</f>
        <v>30</v>
      </c>
      <c r="AK6">
        <f t="shared" si="2"/>
        <v>25</v>
      </c>
    </row>
    <row r="7" spans="1:37" x14ac:dyDescent="0.3">
      <c r="A7" t="s">
        <v>12</v>
      </c>
      <c r="B7">
        <v>400</v>
      </c>
      <c r="C7" t="s">
        <v>3</v>
      </c>
      <c r="D7">
        <v>700</v>
      </c>
      <c r="F7">
        <f t="shared" si="0"/>
        <v>64</v>
      </c>
      <c r="G7">
        <f t="shared" si="3"/>
        <v>3.2</v>
      </c>
      <c r="H7">
        <f t="shared" si="4"/>
        <v>80</v>
      </c>
      <c r="I7">
        <v>64</v>
      </c>
      <c r="J7">
        <f t="shared" si="5"/>
        <v>28.971189600501781</v>
      </c>
      <c r="K7">
        <f t="shared" si="6"/>
        <v>17.391304347826086</v>
      </c>
      <c r="L7">
        <f t="shared" si="7"/>
        <v>12.173914102079486</v>
      </c>
      <c r="M7">
        <v>32</v>
      </c>
      <c r="N7">
        <v>12.8</v>
      </c>
      <c r="Q7" t="s">
        <v>45</v>
      </c>
      <c r="R7">
        <v>30</v>
      </c>
      <c r="U7">
        <v>50</v>
      </c>
      <c r="X7">
        <v>10</v>
      </c>
      <c r="Z7">
        <v>30</v>
      </c>
      <c r="AB7">
        <v>22</v>
      </c>
      <c r="AD7">
        <v>50</v>
      </c>
      <c r="AF7">
        <v>70</v>
      </c>
      <c r="AH7">
        <v>30</v>
      </c>
      <c r="AJ7">
        <v>32.5</v>
      </c>
    </row>
    <row r="8" spans="1:37" x14ac:dyDescent="0.3">
      <c r="A8" t="s">
        <v>13</v>
      </c>
      <c r="B8">
        <v>400</v>
      </c>
      <c r="C8" t="s">
        <v>3</v>
      </c>
      <c r="D8">
        <v>800</v>
      </c>
      <c r="F8">
        <f t="shared" si="0"/>
        <v>64</v>
      </c>
      <c r="G8">
        <f t="shared" si="3"/>
        <v>3.2</v>
      </c>
      <c r="H8">
        <f t="shared" si="4"/>
        <v>80</v>
      </c>
      <c r="I8">
        <v>64</v>
      </c>
      <c r="J8">
        <f t="shared" si="5"/>
        <v>28.971189600501781</v>
      </c>
      <c r="K8">
        <f t="shared" si="6"/>
        <v>17.391304347826086</v>
      </c>
      <c r="L8">
        <f t="shared" si="7"/>
        <v>12.173914102079486</v>
      </c>
      <c r="M8">
        <v>32</v>
      </c>
      <c r="N8">
        <v>12.8</v>
      </c>
    </row>
    <row r="9" spans="1:37" x14ac:dyDescent="0.3">
      <c r="A9" t="s">
        <v>14</v>
      </c>
      <c r="B9">
        <v>400</v>
      </c>
      <c r="C9" t="s">
        <v>3</v>
      </c>
      <c r="D9">
        <v>600</v>
      </c>
      <c r="F9">
        <f t="shared" si="0"/>
        <v>64</v>
      </c>
      <c r="G9">
        <f t="shared" si="3"/>
        <v>3.2</v>
      </c>
      <c r="H9">
        <f t="shared" si="4"/>
        <v>80</v>
      </c>
      <c r="I9">
        <v>64</v>
      </c>
      <c r="J9">
        <f t="shared" si="5"/>
        <v>28.971189600501781</v>
      </c>
      <c r="K9">
        <f t="shared" si="6"/>
        <v>17.391304347826086</v>
      </c>
      <c r="L9">
        <f t="shared" si="7"/>
        <v>12.173914102079486</v>
      </c>
      <c r="M9">
        <v>32</v>
      </c>
      <c r="N9">
        <v>12.8</v>
      </c>
    </row>
    <row r="10" spans="1:37" x14ac:dyDescent="0.3">
      <c r="A10" t="s">
        <v>15</v>
      </c>
      <c r="B10">
        <v>400</v>
      </c>
      <c r="C10" t="s">
        <v>3</v>
      </c>
      <c r="D10">
        <v>700</v>
      </c>
      <c r="F10">
        <f t="shared" si="0"/>
        <v>64</v>
      </c>
      <c r="G10">
        <f t="shared" si="3"/>
        <v>3.2</v>
      </c>
      <c r="H10">
        <f t="shared" si="4"/>
        <v>80</v>
      </c>
      <c r="I10">
        <v>64</v>
      </c>
      <c r="J10">
        <f t="shared" si="5"/>
        <v>28.971189600501781</v>
      </c>
      <c r="K10">
        <f t="shared" si="6"/>
        <v>17.391304347826086</v>
      </c>
      <c r="L10">
        <f>B10/32.85714</f>
        <v>12.173914102079486</v>
      </c>
      <c r="M10">
        <v>32</v>
      </c>
      <c r="N10">
        <v>12.8</v>
      </c>
    </row>
    <row r="11" spans="1:37" x14ac:dyDescent="0.3">
      <c r="A11" t="s">
        <v>59</v>
      </c>
      <c r="B11">
        <v>220</v>
      </c>
      <c r="C11" t="s">
        <v>60</v>
      </c>
      <c r="D11">
        <v>700</v>
      </c>
      <c r="F11">
        <f t="shared" ref="F11:F15" si="8">B11/6.25</f>
        <v>35.200000000000003</v>
      </c>
      <c r="G11">
        <f t="shared" ref="G11:G15" si="9">B11/125</f>
        <v>1.76</v>
      </c>
      <c r="H11">
        <f t="shared" ref="H11:H15" si="10">B11/5</f>
        <v>44</v>
      </c>
      <c r="I11">
        <v>65</v>
      </c>
      <c r="J11">
        <f t="shared" ref="J11:J15" si="11">B11/13.80682</f>
        <v>15.93415428027598</v>
      </c>
      <c r="K11">
        <f t="shared" ref="K11:K15" si="12">B11/23</f>
        <v>9.5652173913043477</v>
      </c>
      <c r="L11">
        <f t="shared" ref="L11:L15" si="13">B11/32.85714</f>
        <v>6.6956527561437174</v>
      </c>
      <c r="M11">
        <v>17.600000000000001</v>
      </c>
      <c r="N11">
        <v>7.04</v>
      </c>
    </row>
    <row r="12" spans="1:37" x14ac:dyDescent="0.3">
      <c r="A12" t="s">
        <v>61</v>
      </c>
      <c r="B12">
        <v>450</v>
      </c>
      <c r="C12" t="s">
        <v>60</v>
      </c>
      <c r="D12">
        <v>850</v>
      </c>
      <c r="F12">
        <f t="shared" si="8"/>
        <v>72</v>
      </c>
      <c r="G12">
        <f t="shared" si="9"/>
        <v>3.6</v>
      </c>
      <c r="H12">
        <f t="shared" si="10"/>
        <v>90</v>
      </c>
      <c r="I12">
        <v>66</v>
      </c>
      <c r="J12">
        <f t="shared" si="11"/>
        <v>32.592588300564501</v>
      </c>
      <c r="K12">
        <f t="shared" si="12"/>
        <v>19.565217391304348</v>
      </c>
      <c r="L12">
        <f t="shared" si="13"/>
        <v>13.695653364839423</v>
      </c>
      <c r="M12">
        <v>36</v>
      </c>
      <c r="N12">
        <v>14.4</v>
      </c>
    </row>
    <row r="13" spans="1:37" x14ac:dyDescent="0.3">
      <c r="A13" t="s">
        <v>62</v>
      </c>
      <c r="B13">
        <v>600</v>
      </c>
      <c r="C13" t="s">
        <v>60</v>
      </c>
      <c r="D13">
        <v>1150</v>
      </c>
      <c r="F13">
        <f t="shared" si="8"/>
        <v>96</v>
      </c>
      <c r="G13">
        <f t="shared" si="9"/>
        <v>4.8</v>
      </c>
      <c r="H13">
        <f t="shared" si="10"/>
        <v>120</v>
      </c>
      <c r="I13">
        <v>67</v>
      </c>
      <c r="J13">
        <f t="shared" si="11"/>
        <v>43.456784400752674</v>
      </c>
      <c r="K13">
        <f t="shared" si="12"/>
        <v>26.086956521739129</v>
      </c>
      <c r="L13">
        <f t="shared" si="13"/>
        <v>18.260871153119229</v>
      </c>
      <c r="M13">
        <v>48</v>
      </c>
      <c r="N13">
        <v>19.2</v>
      </c>
    </row>
    <row r="14" spans="1:37" x14ac:dyDescent="0.3">
      <c r="A14" t="s">
        <v>63</v>
      </c>
      <c r="B14">
        <v>900</v>
      </c>
      <c r="C14" t="s">
        <v>60</v>
      </c>
      <c r="D14">
        <v>2000</v>
      </c>
      <c r="F14">
        <f t="shared" si="8"/>
        <v>144</v>
      </c>
      <c r="G14">
        <f t="shared" si="9"/>
        <v>7.2</v>
      </c>
      <c r="H14">
        <f t="shared" si="10"/>
        <v>180</v>
      </c>
      <c r="I14">
        <v>68</v>
      </c>
      <c r="J14">
        <f t="shared" si="11"/>
        <v>65.185176601129001</v>
      </c>
      <c r="K14">
        <f t="shared" si="12"/>
        <v>39.130434782608695</v>
      </c>
      <c r="L14">
        <f t="shared" si="13"/>
        <v>27.391306729678845</v>
      </c>
      <c r="M14">
        <v>72</v>
      </c>
      <c r="N14">
        <v>28.8</v>
      </c>
    </row>
    <row r="15" spans="1:37" x14ac:dyDescent="0.3">
      <c r="A15" t="s">
        <v>85</v>
      </c>
      <c r="B15">
        <v>300</v>
      </c>
      <c r="C15" t="s">
        <v>60</v>
      </c>
      <c r="D15">
        <v>850</v>
      </c>
      <c r="F15">
        <f t="shared" si="8"/>
        <v>48</v>
      </c>
      <c r="G15">
        <f t="shared" si="9"/>
        <v>2.4</v>
      </c>
      <c r="H15">
        <f t="shared" si="10"/>
        <v>60</v>
      </c>
      <c r="I15">
        <v>69</v>
      </c>
      <c r="J15">
        <f t="shared" si="11"/>
        <v>21.728392200376337</v>
      </c>
      <c r="K15">
        <f t="shared" si="12"/>
        <v>13.043478260869565</v>
      </c>
      <c r="L15">
        <f t="shared" si="13"/>
        <v>9.1304355765596146</v>
      </c>
      <c r="M15">
        <v>24</v>
      </c>
      <c r="N15">
        <v>9.6</v>
      </c>
    </row>
    <row r="16" spans="1:37" x14ac:dyDescent="0.3">
      <c r="A16" t="s">
        <v>0</v>
      </c>
      <c r="B16">
        <v>1000</v>
      </c>
      <c r="C16" t="s">
        <v>1</v>
      </c>
      <c r="D16">
        <v>2500</v>
      </c>
      <c r="F16">
        <f>B16/15.625</f>
        <v>64</v>
      </c>
      <c r="G16">
        <f>B16/93.75</f>
        <v>10.666666666666666</v>
      </c>
      <c r="H16">
        <f>B16/5</f>
        <v>200</v>
      </c>
      <c r="I16">
        <f>B16/15.625</f>
        <v>64</v>
      </c>
      <c r="J16">
        <f>B16/12.27273</f>
        <v>81.481463374489621</v>
      </c>
      <c r="K16">
        <f>B16/15</f>
        <v>66.666666666666671</v>
      </c>
      <c r="L16">
        <f>B16/21.42857</f>
        <v>46.666669777777983</v>
      </c>
      <c r="M16">
        <v>40</v>
      </c>
      <c r="N16">
        <v>16</v>
      </c>
    </row>
    <row r="17" spans="1:14" x14ac:dyDescent="0.3">
      <c r="A17" t="s">
        <v>4</v>
      </c>
      <c r="B17">
        <v>1000</v>
      </c>
      <c r="C17" t="s">
        <v>1</v>
      </c>
      <c r="D17">
        <v>800</v>
      </c>
      <c r="F17">
        <f t="shared" ref="F17:F37" si="14">B17/15.625</f>
        <v>64</v>
      </c>
      <c r="G17">
        <f t="shared" ref="G17:G37" si="15">B17/93.75</f>
        <v>10.666666666666666</v>
      </c>
      <c r="H17">
        <f t="shared" ref="H17:H37" si="16">B17/5</f>
        <v>200</v>
      </c>
      <c r="I17">
        <f t="shared" ref="I17:I37" si="17">B17/15.625</f>
        <v>64</v>
      </c>
      <c r="J17">
        <f t="shared" ref="J17:J37" si="18">B17/12.27273</f>
        <v>81.481463374489621</v>
      </c>
      <c r="K17">
        <f t="shared" ref="K17:K37" si="19">B17/15</f>
        <v>66.666666666666671</v>
      </c>
      <c r="L17">
        <f t="shared" ref="L17:L37" si="20">B17/21.42857</f>
        <v>46.666669777777983</v>
      </c>
      <c r="M17">
        <v>40</v>
      </c>
      <c r="N17">
        <v>16</v>
      </c>
    </row>
    <row r="18" spans="1:14" x14ac:dyDescent="0.3">
      <c r="A18" t="s">
        <v>5</v>
      </c>
      <c r="B18">
        <v>1000</v>
      </c>
      <c r="C18" t="s">
        <v>1</v>
      </c>
      <c r="D18">
        <v>1000</v>
      </c>
      <c r="F18">
        <f t="shared" si="14"/>
        <v>64</v>
      </c>
      <c r="G18">
        <f t="shared" si="15"/>
        <v>10.666666666666666</v>
      </c>
      <c r="H18">
        <f t="shared" si="16"/>
        <v>200</v>
      </c>
      <c r="I18">
        <f t="shared" si="17"/>
        <v>64</v>
      </c>
      <c r="J18">
        <f t="shared" si="18"/>
        <v>81.481463374489621</v>
      </c>
      <c r="K18">
        <f t="shared" si="19"/>
        <v>66.666666666666671</v>
      </c>
      <c r="L18">
        <f t="shared" si="20"/>
        <v>46.666669777777983</v>
      </c>
      <c r="M18">
        <v>40</v>
      </c>
      <c r="N18">
        <v>16</v>
      </c>
    </row>
    <row r="19" spans="1:14" x14ac:dyDescent="0.3">
      <c r="A19" t="s">
        <v>6</v>
      </c>
      <c r="B19">
        <v>1000</v>
      </c>
      <c r="C19" t="s">
        <v>1</v>
      </c>
      <c r="D19">
        <v>1500</v>
      </c>
      <c r="F19">
        <f t="shared" si="14"/>
        <v>64</v>
      </c>
      <c r="G19">
        <f t="shared" si="15"/>
        <v>10.666666666666666</v>
      </c>
      <c r="H19">
        <f t="shared" si="16"/>
        <v>200</v>
      </c>
      <c r="I19">
        <f t="shared" si="17"/>
        <v>64</v>
      </c>
      <c r="J19">
        <f t="shared" si="18"/>
        <v>81.481463374489621</v>
      </c>
      <c r="K19">
        <f t="shared" si="19"/>
        <v>66.666666666666671</v>
      </c>
      <c r="L19">
        <f t="shared" si="20"/>
        <v>46.666669777777983</v>
      </c>
      <c r="M19">
        <v>40</v>
      </c>
      <c r="N19">
        <v>16</v>
      </c>
    </row>
    <row r="20" spans="1:14" x14ac:dyDescent="0.3">
      <c r="A20" t="s">
        <v>7</v>
      </c>
      <c r="B20">
        <v>1000</v>
      </c>
      <c r="C20" t="s">
        <v>1</v>
      </c>
      <c r="D20">
        <v>1500</v>
      </c>
      <c r="F20">
        <f t="shared" si="14"/>
        <v>64</v>
      </c>
      <c r="G20">
        <f t="shared" si="15"/>
        <v>10.666666666666666</v>
      </c>
      <c r="H20">
        <f t="shared" si="16"/>
        <v>200</v>
      </c>
      <c r="I20">
        <f t="shared" si="17"/>
        <v>64</v>
      </c>
      <c r="J20">
        <f t="shared" si="18"/>
        <v>81.481463374489621</v>
      </c>
      <c r="K20">
        <f t="shared" si="19"/>
        <v>66.666666666666671</v>
      </c>
      <c r="L20">
        <f t="shared" si="20"/>
        <v>46.666669777777983</v>
      </c>
      <c r="M20">
        <v>40</v>
      </c>
      <c r="N20">
        <v>16</v>
      </c>
    </row>
    <row r="21" spans="1:14" x14ac:dyDescent="0.3">
      <c r="A21" t="s">
        <v>10</v>
      </c>
      <c r="B21">
        <v>1000</v>
      </c>
      <c r="C21" t="s">
        <v>1</v>
      </c>
      <c r="D21">
        <v>1800</v>
      </c>
      <c r="F21">
        <f t="shared" si="14"/>
        <v>64</v>
      </c>
      <c r="G21">
        <f t="shared" si="15"/>
        <v>10.666666666666666</v>
      </c>
      <c r="H21">
        <f t="shared" si="16"/>
        <v>200</v>
      </c>
      <c r="I21">
        <f t="shared" si="17"/>
        <v>64</v>
      </c>
      <c r="J21">
        <f t="shared" si="18"/>
        <v>81.481463374489621</v>
      </c>
      <c r="K21">
        <f t="shared" si="19"/>
        <v>66.666666666666671</v>
      </c>
      <c r="L21">
        <f t="shared" si="20"/>
        <v>46.666669777777983</v>
      </c>
      <c r="M21">
        <v>40</v>
      </c>
      <c r="N21">
        <v>16</v>
      </c>
    </row>
    <row r="22" spans="1:14" x14ac:dyDescent="0.3">
      <c r="A22" t="s">
        <v>16</v>
      </c>
      <c r="B22">
        <v>600</v>
      </c>
      <c r="C22" t="s">
        <v>1</v>
      </c>
      <c r="D22">
        <v>1500</v>
      </c>
      <c r="F22">
        <f t="shared" si="14"/>
        <v>38.4</v>
      </c>
      <c r="G22">
        <f t="shared" si="15"/>
        <v>6.4</v>
      </c>
      <c r="H22">
        <f t="shared" si="16"/>
        <v>120</v>
      </c>
      <c r="I22">
        <f t="shared" si="17"/>
        <v>38.4</v>
      </c>
      <c r="J22">
        <f t="shared" si="18"/>
        <v>48.888878024693774</v>
      </c>
      <c r="K22">
        <f t="shared" si="19"/>
        <v>40</v>
      </c>
      <c r="L22">
        <f t="shared" si="20"/>
        <v>28.000001866666789</v>
      </c>
      <c r="M22">
        <v>24</v>
      </c>
      <c r="N22">
        <v>9.6</v>
      </c>
    </row>
    <row r="23" spans="1:14" x14ac:dyDescent="0.3">
      <c r="A23" t="s">
        <v>17</v>
      </c>
      <c r="B23">
        <v>1500</v>
      </c>
      <c r="C23" t="s">
        <v>1</v>
      </c>
      <c r="D23">
        <v>2000</v>
      </c>
      <c r="F23">
        <f t="shared" si="14"/>
        <v>96</v>
      </c>
      <c r="G23">
        <f t="shared" si="15"/>
        <v>16</v>
      </c>
      <c r="H23">
        <f t="shared" si="16"/>
        <v>300</v>
      </c>
      <c r="I23">
        <f t="shared" si="17"/>
        <v>96</v>
      </c>
      <c r="J23">
        <f t="shared" si="18"/>
        <v>122.22219506173444</v>
      </c>
      <c r="K23">
        <f t="shared" si="19"/>
        <v>100</v>
      </c>
      <c r="L23">
        <f t="shared" si="20"/>
        <v>70.000004666666982</v>
      </c>
      <c r="M23">
        <v>60</v>
      </c>
      <c r="N23">
        <v>24</v>
      </c>
    </row>
    <row r="24" spans="1:14" x14ac:dyDescent="0.3">
      <c r="A24" t="s">
        <v>18</v>
      </c>
      <c r="B24">
        <v>1500</v>
      </c>
      <c r="C24" t="s">
        <v>1</v>
      </c>
      <c r="D24">
        <v>2500</v>
      </c>
      <c r="F24">
        <f t="shared" si="14"/>
        <v>96</v>
      </c>
      <c r="G24">
        <f t="shared" si="15"/>
        <v>16</v>
      </c>
      <c r="H24">
        <f t="shared" si="16"/>
        <v>300</v>
      </c>
      <c r="I24">
        <f t="shared" si="17"/>
        <v>96</v>
      </c>
      <c r="J24">
        <f t="shared" si="18"/>
        <v>122.22219506173444</v>
      </c>
      <c r="K24">
        <f t="shared" si="19"/>
        <v>100</v>
      </c>
      <c r="L24">
        <f t="shared" si="20"/>
        <v>70.000004666666982</v>
      </c>
      <c r="M24">
        <v>60</v>
      </c>
      <c r="N24">
        <v>24</v>
      </c>
    </row>
    <row r="25" spans="1:14" x14ac:dyDescent="0.3">
      <c r="A25" t="s">
        <v>19</v>
      </c>
      <c r="B25">
        <v>900</v>
      </c>
      <c r="C25" t="s">
        <v>1</v>
      </c>
      <c r="D25">
        <v>1400</v>
      </c>
      <c r="F25">
        <f t="shared" si="14"/>
        <v>57.6</v>
      </c>
      <c r="G25">
        <f t="shared" si="15"/>
        <v>9.6</v>
      </c>
      <c r="H25">
        <f t="shared" si="16"/>
        <v>180</v>
      </c>
      <c r="I25">
        <f t="shared" si="17"/>
        <v>57.6</v>
      </c>
      <c r="J25">
        <f t="shared" si="18"/>
        <v>73.333317037040658</v>
      </c>
      <c r="K25">
        <f t="shared" si="19"/>
        <v>60</v>
      </c>
      <c r="L25">
        <f t="shared" si="20"/>
        <v>42.000002800000189</v>
      </c>
      <c r="M25">
        <v>36</v>
      </c>
      <c r="N25">
        <v>14.4</v>
      </c>
    </row>
    <row r="26" spans="1:14" x14ac:dyDescent="0.3">
      <c r="A26" t="s">
        <v>20</v>
      </c>
      <c r="B26">
        <v>300</v>
      </c>
      <c r="C26" t="s">
        <v>1</v>
      </c>
      <c r="D26">
        <v>150</v>
      </c>
      <c r="F26">
        <f t="shared" si="14"/>
        <v>19.2</v>
      </c>
      <c r="G26">
        <f t="shared" si="15"/>
        <v>3.2</v>
      </c>
      <c r="H26">
        <f t="shared" si="16"/>
        <v>60</v>
      </c>
      <c r="I26">
        <f t="shared" si="17"/>
        <v>19.2</v>
      </c>
      <c r="J26">
        <f t="shared" si="18"/>
        <v>24.444439012346887</v>
      </c>
      <c r="K26">
        <f t="shared" si="19"/>
        <v>20</v>
      </c>
      <c r="L26">
        <f t="shared" si="20"/>
        <v>14.000000933333395</v>
      </c>
      <c r="M26">
        <v>12</v>
      </c>
      <c r="N26">
        <v>4.8</v>
      </c>
    </row>
    <row r="27" spans="1:14" x14ac:dyDescent="0.3">
      <c r="A27" t="s">
        <v>21</v>
      </c>
      <c r="B27">
        <v>800</v>
      </c>
      <c r="C27" t="s">
        <v>1</v>
      </c>
      <c r="D27">
        <v>500</v>
      </c>
      <c r="F27">
        <f t="shared" si="14"/>
        <v>51.2</v>
      </c>
      <c r="G27">
        <f t="shared" si="15"/>
        <v>8.5333333333333332</v>
      </c>
      <c r="H27">
        <f t="shared" si="16"/>
        <v>160</v>
      </c>
      <c r="I27">
        <f t="shared" si="17"/>
        <v>51.2</v>
      </c>
      <c r="J27">
        <f t="shared" si="18"/>
        <v>65.185170699591694</v>
      </c>
      <c r="K27">
        <f t="shared" si="19"/>
        <v>53.333333333333336</v>
      </c>
      <c r="L27">
        <f t="shared" si="20"/>
        <v>37.333335822222388</v>
      </c>
      <c r="M27">
        <v>32</v>
      </c>
      <c r="N27">
        <v>12.8</v>
      </c>
    </row>
    <row r="28" spans="1:14" x14ac:dyDescent="0.3">
      <c r="A28" t="s">
        <v>22</v>
      </c>
      <c r="B28">
        <v>1000</v>
      </c>
      <c r="C28" t="s">
        <v>1</v>
      </c>
      <c r="D28">
        <v>500</v>
      </c>
      <c r="F28">
        <f t="shared" si="14"/>
        <v>64</v>
      </c>
      <c r="G28">
        <f t="shared" si="15"/>
        <v>10.666666666666666</v>
      </c>
      <c r="H28">
        <f t="shared" si="16"/>
        <v>200</v>
      </c>
      <c r="I28">
        <f t="shared" si="17"/>
        <v>64</v>
      </c>
      <c r="J28">
        <f t="shared" si="18"/>
        <v>81.481463374489621</v>
      </c>
      <c r="K28">
        <f t="shared" si="19"/>
        <v>66.666666666666671</v>
      </c>
      <c r="L28">
        <f t="shared" si="20"/>
        <v>46.666669777777983</v>
      </c>
      <c r="M28">
        <v>40</v>
      </c>
      <c r="N28">
        <v>16</v>
      </c>
    </row>
    <row r="29" spans="1:14" x14ac:dyDescent="0.3">
      <c r="A29" t="s">
        <v>23</v>
      </c>
      <c r="B29">
        <v>400</v>
      </c>
      <c r="C29" t="s">
        <v>1</v>
      </c>
      <c r="D29">
        <v>300</v>
      </c>
      <c r="F29">
        <f t="shared" si="14"/>
        <v>25.6</v>
      </c>
      <c r="G29">
        <f t="shared" si="15"/>
        <v>4.2666666666666666</v>
      </c>
      <c r="H29">
        <f t="shared" si="16"/>
        <v>80</v>
      </c>
      <c r="I29">
        <f t="shared" si="17"/>
        <v>25.6</v>
      </c>
      <c r="J29">
        <f t="shared" si="18"/>
        <v>32.592585349795847</v>
      </c>
      <c r="K29">
        <f t="shared" si="19"/>
        <v>26.666666666666668</v>
      </c>
      <c r="L29">
        <f t="shared" si="20"/>
        <v>18.666667911111194</v>
      </c>
      <c r="M29">
        <v>16</v>
      </c>
      <c r="N29">
        <v>6.4</v>
      </c>
    </row>
    <row r="30" spans="1:14" x14ac:dyDescent="0.3">
      <c r="A30" t="s">
        <v>24</v>
      </c>
      <c r="B30">
        <v>700</v>
      </c>
      <c r="C30" t="s">
        <v>1</v>
      </c>
      <c r="D30">
        <v>500</v>
      </c>
      <c r="F30">
        <f t="shared" si="14"/>
        <v>44.8</v>
      </c>
      <c r="G30">
        <f t="shared" si="15"/>
        <v>7.4666666666666668</v>
      </c>
      <c r="H30">
        <f t="shared" si="16"/>
        <v>140</v>
      </c>
      <c r="I30">
        <f t="shared" si="17"/>
        <v>44.8</v>
      </c>
      <c r="J30">
        <f t="shared" si="18"/>
        <v>57.037024362142738</v>
      </c>
      <c r="K30">
        <f t="shared" si="19"/>
        <v>46.666666666666664</v>
      </c>
      <c r="L30">
        <f t="shared" si="20"/>
        <v>32.666668844444587</v>
      </c>
      <c r="M30">
        <v>28</v>
      </c>
      <c r="N30">
        <v>11.2</v>
      </c>
    </row>
    <row r="31" spans="1:14" x14ac:dyDescent="0.3">
      <c r="A31" t="s">
        <v>25</v>
      </c>
      <c r="B31">
        <v>800</v>
      </c>
      <c r="C31" t="s">
        <v>1</v>
      </c>
      <c r="D31">
        <v>1500</v>
      </c>
      <c r="F31">
        <f t="shared" si="14"/>
        <v>51.2</v>
      </c>
      <c r="G31">
        <f t="shared" si="15"/>
        <v>8.5333333333333332</v>
      </c>
      <c r="H31">
        <f t="shared" si="16"/>
        <v>160</v>
      </c>
      <c r="I31">
        <f t="shared" si="17"/>
        <v>51.2</v>
      </c>
      <c r="J31">
        <f t="shared" si="18"/>
        <v>65.185170699591694</v>
      </c>
      <c r="K31">
        <f t="shared" si="19"/>
        <v>53.333333333333336</v>
      </c>
      <c r="L31">
        <f t="shared" si="20"/>
        <v>37.333335822222388</v>
      </c>
      <c r="M31">
        <v>32</v>
      </c>
      <c r="N31">
        <v>12.8</v>
      </c>
    </row>
    <row r="32" spans="1:14" x14ac:dyDescent="0.3">
      <c r="A32" t="s">
        <v>26</v>
      </c>
      <c r="B32">
        <v>600</v>
      </c>
      <c r="C32" t="s">
        <v>1</v>
      </c>
      <c r="D32">
        <v>500</v>
      </c>
      <c r="F32">
        <f t="shared" si="14"/>
        <v>38.4</v>
      </c>
      <c r="G32">
        <f t="shared" si="15"/>
        <v>6.4</v>
      </c>
      <c r="H32">
        <f t="shared" si="16"/>
        <v>120</v>
      </c>
      <c r="I32">
        <f t="shared" si="17"/>
        <v>38.4</v>
      </c>
      <c r="J32">
        <f t="shared" si="18"/>
        <v>48.888878024693774</v>
      </c>
      <c r="K32">
        <f t="shared" si="19"/>
        <v>40</v>
      </c>
      <c r="L32">
        <f t="shared" si="20"/>
        <v>28.000001866666789</v>
      </c>
      <c r="M32">
        <v>24</v>
      </c>
      <c r="N32">
        <v>9.6</v>
      </c>
    </row>
    <row r="33" spans="1:14" x14ac:dyDescent="0.3">
      <c r="A33" t="s">
        <v>27</v>
      </c>
      <c r="B33">
        <v>300</v>
      </c>
      <c r="C33" t="s">
        <v>1</v>
      </c>
      <c r="D33">
        <v>100</v>
      </c>
      <c r="F33">
        <f t="shared" si="14"/>
        <v>19.2</v>
      </c>
      <c r="G33">
        <f t="shared" si="15"/>
        <v>3.2</v>
      </c>
      <c r="H33">
        <f t="shared" si="16"/>
        <v>60</v>
      </c>
      <c r="I33">
        <f t="shared" si="17"/>
        <v>19.2</v>
      </c>
      <c r="J33">
        <f t="shared" si="18"/>
        <v>24.444439012346887</v>
      </c>
      <c r="K33">
        <f t="shared" si="19"/>
        <v>20</v>
      </c>
      <c r="L33">
        <f t="shared" si="20"/>
        <v>14.000000933333395</v>
      </c>
      <c r="M33">
        <v>12</v>
      </c>
      <c r="N33">
        <v>4.8</v>
      </c>
    </row>
    <row r="34" spans="1:14" x14ac:dyDescent="0.3">
      <c r="A34" t="s">
        <v>28</v>
      </c>
      <c r="B34">
        <v>600</v>
      </c>
      <c r="C34" t="s">
        <v>1</v>
      </c>
      <c r="D34">
        <v>500</v>
      </c>
      <c r="F34">
        <f t="shared" si="14"/>
        <v>38.4</v>
      </c>
      <c r="G34">
        <f t="shared" si="15"/>
        <v>6.4</v>
      </c>
      <c r="H34">
        <f t="shared" si="16"/>
        <v>120</v>
      </c>
      <c r="I34">
        <f t="shared" si="17"/>
        <v>38.4</v>
      </c>
      <c r="J34">
        <f t="shared" si="18"/>
        <v>48.888878024693774</v>
      </c>
      <c r="K34">
        <f t="shared" si="19"/>
        <v>40</v>
      </c>
      <c r="L34">
        <f t="shared" si="20"/>
        <v>28.000001866666789</v>
      </c>
      <c r="M34">
        <v>24</v>
      </c>
      <c r="N34">
        <v>9.6</v>
      </c>
    </row>
    <row r="35" spans="1:14" x14ac:dyDescent="0.3">
      <c r="A35" t="s">
        <v>29</v>
      </c>
      <c r="B35">
        <v>800</v>
      </c>
      <c r="C35" t="s">
        <v>1</v>
      </c>
      <c r="D35">
        <v>1200</v>
      </c>
      <c r="F35">
        <f t="shared" si="14"/>
        <v>51.2</v>
      </c>
      <c r="G35">
        <f t="shared" si="15"/>
        <v>8.5333333333333332</v>
      </c>
      <c r="H35">
        <f t="shared" si="16"/>
        <v>160</v>
      </c>
      <c r="I35">
        <f t="shared" si="17"/>
        <v>51.2</v>
      </c>
      <c r="J35">
        <f t="shared" si="18"/>
        <v>65.185170699591694</v>
      </c>
      <c r="K35">
        <f t="shared" si="19"/>
        <v>53.333333333333336</v>
      </c>
      <c r="L35">
        <f t="shared" si="20"/>
        <v>37.333335822222388</v>
      </c>
      <c r="M35">
        <v>32</v>
      </c>
      <c r="N35">
        <v>12.8</v>
      </c>
    </row>
    <row r="36" spans="1:14" x14ac:dyDescent="0.3">
      <c r="A36" t="s">
        <v>30</v>
      </c>
      <c r="B36">
        <v>150</v>
      </c>
      <c r="C36" t="s">
        <v>1</v>
      </c>
      <c r="D36">
        <v>50</v>
      </c>
      <c r="F36">
        <f t="shared" si="14"/>
        <v>9.6</v>
      </c>
      <c r="G36">
        <f t="shared" si="15"/>
        <v>1.6</v>
      </c>
      <c r="H36">
        <f t="shared" si="16"/>
        <v>30</v>
      </c>
      <c r="I36">
        <f t="shared" si="17"/>
        <v>9.6</v>
      </c>
      <c r="J36">
        <f t="shared" si="18"/>
        <v>12.222219506173444</v>
      </c>
      <c r="K36">
        <f t="shared" si="19"/>
        <v>10</v>
      </c>
      <c r="L36">
        <f t="shared" si="20"/>
        <v>7.0000004666666973</v>
      </c>
      <c r="M36">
        <v>6</v>
      </c>
      <c r="N36">
        <v>2.4</v>
      </c>
    </row>
    <row r="37" spans="1:14" x14ac:dyDescent="0.3">
      <c r="A37" t="s">
        <v>31</v>
      </c>
      <c r="B37">
        <v>150</v>
      </c>
      <c r="C37" t="s">
        <v>1</v>
      </c>
      <c r="D37">
        <v>50</v>
      </c>
      <c r="F37">
        <f t="shared" si="14"/>
        <v>9.6</v>
      </c>
      <c r="G37">
        <f t="shared" si="15"/>
        <v>1.6</v>
      </c>
      <c r="H37">
        <f t="shared" si="16"/>
        <v>30</v>
      </c>
      <c r="I37">
        <f t="shared" si="17"/>
        <v>9.6</v>
      </c>
      <c r="J37">
        <f t="shared" si="18"/>
        <v>12.222219506173444</v>
      </c>
      <c r="K37">
        <f t="shared" si="19"/>
        <v>10</v>
      </c>
      <c r="L37">
        <f t="shared" si="20"/>
        <v>7.0000004666666973</v>
      </c>
      <c r="M37">
        <v>6</v>
      </c>
      <c r="N37">
        <v>2.4</v>
      </c>
    </row>
    <row r="38" spans="1:14" x14ac:dyDescent="0.3">
      <c r="A38" t="s">
        <v>69</v>
      </c>
      <c r="B38">
        <v>200</v>
      </c>
      <c r="C38" t="s">
        <v>58</v>
      </c>
      <c r="D38">
        <v>900</v>
      </c>
      <c r="F38">
        <v>10.666666666666666</v>
      </c>
      <c r="G38">
        <v>4.5714285714285712</v>
      </c>
      <c r="H38">
        <v>6.666666666666667</v>
      </c>
      <c r="I38">
        <v>10.666666666666666</v>
      </c>
      <c r="J38">
        <v>5.9259259259259247</v>
      </c>
      <c r="K38">
        <v>13.333333333333334</v>
      </c>
      <c r="L38">
        <v>9.3333333333333339</v>
      </c>
      <c r="M38">
        <v>6.666666666666667</v>
      </c>
      <c r="N38">
        <v>2.6666666666666665</v>
      </c>
    </row>
    <row r="39" spans="1:14" x14ac:dyDescent="0.3">
      <c r="A39" t="s">
        <v>64</v>
      </c>
      <c r="B39">
        <v>100</v>
      </c>
      <c r="C39" t="s">
        <v>58</v>
      </c>
      <c r="D39">
        <v>800</v>
      </c>
      <c r="F39">
        <v>5.333333333333333</v>
      </c>
      <c r="G39">
        <v>2.2857142857142856</v>
      </c>
      <c r="H39">
        <v>3.3333333333333335</v>
      </c>
      <c r="I39">
        <v>5.333333333333333</v>
      </c>
      <c r="J39">
        <v>2.9629629629629624</v>
      </c>
      <c r="K39">
        <v>6.666666666666667</v>
      </c>
      <c r="L39">
        <v>4.666666666666667</v>
      </c>
      <c r="M39">
        <v>3.3333333333333335</v>
      </c>
      <c r="N39">
        <v>1.3333333333333333</v>
      </c>
    </row>
    <row r="40" spans="1:14" x14ac:dyDescent="0.3">
      <c r="A40" t="s">
        <v>65</v>
      </c>
      <c r="B40">
        <v>150</v>
      </c>
      <c r="C40" t="s">
        <v>58</v>
      </c>
      <c r="D40">
        <v>500</v>
      </c>
      <c r="F40">
        <v>8</v>
      </c>
      <c r="G40">
        <v>3.4285714285714284</v>
      </c>
      <c r="H40">
        <v>5</v>
      </c>
      <c r="I40">
        <v>8</v>
      </c>
      <c r="J40">
        <v>4.4444444444444438</v>
      </c>
      <c r="K40">
        <v>10</v>
      </c>
      <c r="L40">
        <v>7.0000000000000009</v>
      </c>
      <c r="M40">
        <v>5</v>
      </c>
      <c r="N40">
        <v>2</v>
      </c>
    </row>
    <row r="41" spans="1:14" x14ac:dyDescent="0.3">
      <c r="A41" t="s">
        <v>66</v>
      </c>
      <c r="B41">
        <v>450</v>
      </c>
      <c r="C41" t="s">
        <v>58</v>
      </c>
      <c r="D41">
        <v>1350</v>
      </c>
      <c r="F41">
        <v>24</v>
      </c>
      <c r="G41">
        <v>10.285714285714286</v>
      </c>
      <c r="H41">
        <v>15</v>
      </c>
      <c r="I41">
        <v>24</v>
      </c>
      <c r="J41">
        <v>13.33333333333333</v>
      </c>
      <c r="K41">
        <v>30</v>
      </c>
      <c r="L41">
        <v>21</v>
      </c>
      <c r="M41">
        <v>15</v>
      </c>
      <c r="N41">
        <v>6</v>
      </c>
    </row>
    <row r="42" spans="1:14" x14ac:dyDescent="0.3">
      <c r="A42" t="s">
        <v>86</v>
      </c>
      <c r="B42">
        <v>150</v>
      </c>
      <c r="C42" t="s">
        <v>58</v>
      </c>
      <c r="D42">
        <v>600</v>
      </c>
      <c r="F42">
        <v>8</v>
      </c>
      <c r="G42">
        <v>3.4285714285714284</v>
      </c>
      <c r="H42">
        <v>5</v>
      </c>
      <c r="I42">
        <v>8</v>
      </c>
      <c r="J42">
        <v>4.4444444444444438</v>
      </c>
      <c r="K42">
        <v>10</v>
      </c>
      <c r="L42">
        <v>7.0000000000000009</v>
      </c>
      <c r="M42">
        <v>5</v>
      </c>
      <c r="N42">
        <v>2</v>
      </c>
    </row>
    <row r="43" spans="1:14" x14ac:dyDescent="0.3">
      <c r="A43" t="s">
        <v>67</v>
      </c>
      <c r="B43">
        <v>450</v>
      </c>
      <c r="C43" t="s">
        <v>58</v>
      </c>
      <c r="D43">
        <v>1350</v>
      </c>
      <c r="F43">
        <v>24</v>
      </c>
      <c r="G43">
        <v>10.285714285714286</v>
      </c>
      <c r="H43">
        <v>15</v>
      </c>
      <c r="I43">
        <v>24</v>
      </c>
      <c r="J43">
        <v>13.33333333333333</v>
      </c>
      <c r="K43">
        <v>30</v>
      </c>
      <c r="L43">
        <v>21</v>
      </c>
      <c r="M43">
        <v>15</v>
      </c>
      <c r="N43">
        <v>6</v>
      </c>
    </row>
    <row r="44" spans="1:14" x14ac:dyDescent="0.3">
      <c r="A44" t="s">
        <v>68</v>
      </c>
      <c r="B44">
        <v>300</v>
      </c>
      <c r="C44" t="s">
        <v>58</v>
      </c>
      <c r="D44">
        <v>1350</v>
      </c>
      <c r="F44">
        <v>16</v>
      </c>
      <c r="G44">
        <v>6.8571428571428568</v>
      </c>
      <c r="H44">
        <v>10</v>
      </c>
      <c r="I44">
        <v>16</v>
      </c>
      <c r="J44">
        <v>8.8888888888888875</v>
      </c>
      <c r="K44">
        <v>20</v>
      </c>
      <c r="L44">
        <v>14.000000000000002</v>
      </c>
      <c r="M44">
        <v>10</v>
      </c>
      <c r="N44">
        <v>4</v>
      </c>
    </row>
    <row r="45" spans="1:14" x14ac:dyDescent="0.3">
      <c r="A45" t="s">
        <v>70</v>
      </c>
      <c r="B45">
        <v>18</v>
      </c>
      <c r="C45" t="s">
        <v>71</v>
      </c>
      <c r="D45">
        <v>200</v>
      </c>
      <c r="F45">
        <v>0.28799999999999998</v>
      </c>
      <c r="G45">
        <v>1.44</v>
      </c>
      <c r="H45">
        <v>0.9</v>
      </c>
      <c r="I45">
        <v>0.28799999999999998</v>
      </c>
      <c r="J45">
        <v>1.9555555555555555</v>
      </c>
      <c r="K45">
        <v>3</v>
      </c>
      <c r="L45">
        <v>18</v>
      </c>
      <c r="M45">
        <v>0.18</v>
      </c>
      <c r="N45">
        <v>0.16</v>
      </c>
    </row>
    <row r="46" spans="1:14" x14ac:dyDescent="0.3">
      <c r="A46" t="s">
        <v>72</v>
      </c>
      <c r="B46">
        <v>50</v>
      </c>
      <c r="C46" t="s">
        <v>71</v>
      </c>
      <c r="D46">
        <v>100</v>
      </c>
      <c r="F46">
        <v>0.8</v>
      </c>
      <c r="G46">
        <v>4</v>
      </c>
      <c r="H46">
        <v>2.5</v>
      </c>
      <c r="I46">
        <v>0.8</v>
      </c>
      <c r="J46">
        <v>5.4320987654320989</v>
      </c>
      <c r="K46">
        <v>8.3333333333333339</v>
      </c>
      <c r="L46">
        <v>5.8333333333333339</v>
      </c>
      <c r="M46">
        <v>0.5</v>
      </c>
      <c r="N46">
        <v>0.44444444444444442</v>
      </c>
    </row>
    <row r="47" spans="1:14" x14ac:dyDescent="0.3">
      <c r="A47" t="s">
        <v>73</v>
      </c>
      <c r="B47">
        <v>50</v>
      </c>
      <c r="C47" t="s">
        <v>71</v>
      </c>
      <c r="D47">
        <v>160</v>
      </c>
      <c r="F47">
        <v>0.8</v>
      </c>
      <c r="G47">
        <v>4</v>
      </c>
      <c r="H47">
        <v>2.5</v>
      </c>
      <c r="I47">
        <v>0.8</v>
      </c>
      <c r="J47">
        <v>5.4320987654320989</v>
      </c>
      <c r="K47">
        <v>8.3333333333333339</v>
      </c>
      <c r="L47">
        <v>5.8333333333333339</v>
      </c>
      <c r="M47">
        <v>0.5</v>
      </c>
      <c r="N47">
        <v>0.44444444444444442</v>
      </c>
    </row>
    <row r="48" spans="1:14" x14ac:dyDescent="0.3">
      <c r="A48" t="s">
        <v>74</v>
      </c>
      <c r="B48">
        <v>45</v>
      </c>
      <c r="C48" t="s">
        <v>71</v>
      </c>
      <c r="D48">
        <v>300</v>
      </c>
      <c r="F48">
        <v>0.72</v>
      </c>
      <c r="G48">
        <v>3.6</v>
      </c>
      <c r="H48">
        <v>2.25</v>
      </c>
      <c r="I48">
        <v>0.72</v>
      </c>
      <c r="J48">
        <v>4.8888888888888884</v>
      </c>
      <c r="K48">
        <v>7.5</v>
      </c>
      <c r="L48">
        <v>5.25</v>
      </c>
      <c r="M48">
        <v>0.45</v>
      </c>
      <c r="N48">
        <v>0.4</v>
      </c>
    </row>
    <row r="49" spans="1:14" x14ac:dyDescent="0.3">
      <c r="A49" t="s">
        <v>75</v>
      </c>
      <c r="B49">
        <v>40</v>
      </c>
      <c r="C49" t="s">
        <v>71</v>
      </c>
      <c r="D49">
        <v>300</v>
      </c>
      <c r="F49">
        <v>0.64</v>
      </c>
      <c r="G49">
        <v>3.2</v>
      </c>
      <c r="H49">
        <v>2</v>
      </c>
      <c r="I49">
        <v>0.64</v>
      </c>
      <c r="J49">
        <v>4.3456790123456788</v>
      </c>
      <c r="K49">
        <v>6.666666666666667</v>
      </c>
      <c r="L49">
        <v>4.666666666666667</v>
      </c>
      <c r="M49">
        <v>0.4</v>
      </c>
      <c r="N49">
        <v>0.35555555555555557</v>
      </c>
    </row>
    <row r="50" spans="1:14" x14ac:dyDescent="0.3">
      <c r="A50" t="s">
        <v>76</v>
      </c>
      <c r="B50">
        <v>25</v>
      </c>
      <c r="C50" t="s">
        <v>71</v>
      </c>
      <c r="D50">
        <v>500</v>
      </c>
      <c r="F50">
        <v>0.4</v>
      </c>
      <c r="G50">
        <v>2</v>
      </c>
      <c r="H50">
        <v>1.25</v>
      </c>
      <c r="I50">
        <v>0.4</v>
      </c>
      <c r="J50">
        <v>2.7160493827160495</v>
      </c>
      <c r="K50">
        <v>4.166666666666667</v>
      </c>
      <c r="L50">
        <v>2.916666666666667</v>
      </c>
      <c r="M50">
        <v>0.25</v>
      </c>
      <c r="N50">
        <v>0.22222222222222221</v>
      </c>
    </row>
    <row r="51" spans="1:14" x14ac:dyDescent="0.3">
      <c r="A51" t="s">
        <v>77</v>
      </c>
      <c r="B51">
        <v>25</v>
      </c>
      <c r="C51" t="s">
        <v>71</v>
      </c>
      <c r="D51">
        <v>500</v>
      </c>
      <c r="F51">
        <v>0.4</v>
      </c>
      <c r="G51">
        <v>2</v>
      </c>
      <c r="H51">
        <v>1.25</v>
      </c>
      <c r="I51">
        <v>0.4</v>
      </c>
      <c r="J51">
        <v>2.7160493827160495</v>
      </c>
      <c r="K51">
        <v>4.166666666666667</v>
      </c>
      <c r="L51">
        <v>2.916666666666667</v>
      </c>
      <c r="M51">
        <v>0.25</v>
      </c>
      <c r="N51">
        <v>0.22222222222222221</v>
      </c>
    </row>
    <row r="52" spans="1:14" x14ac:dyDescent="0.3">
      <c r="A52" t="s">
        <v>78</v>
      </c>
      <c r="B52">
        <v>25</v>
      </c>
      <c r="C52" t="s">
        <v>71</v>
      </c>
      <c r="D52">
        <v>250</v>
      </c>
      <c r="F52">
        <v>0.4</v>
      </c>
      <c r="G52">
        <v>2</v>
      </c>
      <c r="H52">
        <v>1.25</v>
      </c>
      <c r="I52">
        <v>0.4</v>
      </c>
      <c r="J52">
        <v>2.7160493827160495</v>
      </c>
      <c r="K52">
        <v>4.166666666666667</v>
      </c>
      <c r="L52">
        <v>2.916666666666667</v>
      </c>
      <c r="M52">
        <v>0.25</v>
      </c>
      <c r="N52">
        <v>0.22222222222222221</v>
      </c>
    </row>
    <row r="53" spans="1:14" x14ac:dyDescent="0.3">
      <c r="A53" t="s">
        <v>79</v>
      </c>
      <c r="B53">
        <v>100</v>
      </c>
      <c r="C53" t="s">
        <v>71</v>
      </c>
      <c r="D53">
        <v>1200</v>
      </c>
      <c r="F53">
        <v>1.6</v>
      </c>
      <c r="G53">
        <v>8</v>
      </c>
      <c r="H53">
        <v>5</v>
      </c>
      <c r="I53">
        <v>1.6</v>
      </c>
      <c r="J53">
        <v>10.864197530864198</v>
      </c>
      <c r="K53">
        <v>16.666666666666668</v>
      </c>
      <c r="L53">
        <v>11.666666666666668</v>
      </c>
      <c r="M53">
        <v>1</v>
      </c>
      <c r="N53">
        <v>0.88888888888888884</v>
      </c>
    </row>
    <row r="54" spans="1:14" x14ac:dyDescent="0.3">
      <c r="A54" t="s">
        <v>80</v>
      </c>
      <c r="B54">
        <v>60</v>
      </c>
      <c r="C54" t="s">
        <v>71</v>
      </c>
      <c r="D54">
        <v>200</v>
      </c>
      <c r="F54">
        <v>0.96</v>
      </c>
      <c r="G54">
        <v>4.8</v>
      </c>
      <c r="H54">
        <v>3</v>
      </c>
      <c r="I54">
        <v>0.96</v>
      </c>
      <c r="J54">
        <v>6.5185185185185182</v>
      </c>
      <c r="K54">
        <v>10</v>
      </c>
      <c r="L54">
        <v>7</v>
      </c>
      <c r="M54">
        <v>0.6</v>
      </c>
      <c r="N54">
        <v>0.53333333333333333</v>
      </c>
    </row>
    <row r="55" spans="1:14" x14ac:dyDescent="0.3">
      <c r="A55" t="s">
        <v>81</v>
      </c>
      <c r="B55">
        <v>80</v>
      </c>
      <c r="C55" t="s">
        <v>71</v>
      </c>
      <c r="D55">
        <v>500</v>
      </c>
      <c r="F55">
        <v>1.28</v>
      </c>
      <c r="G55">
        <v>6.4</v>
      </c>
      <c r="H55">
        <v>4</v>
      </c>
      <c r="I55">
        <v>1.28</v>
      </c>
      <c r="J55">
        <v>8.6913580246913575</v>
      </c>
      <c r="K55">
        <v>13.333333333333334</v>
      </c>
      <c r="L55">
        <v>9.3333333333333339</v>
      </c>
      <c r="M55">
        <v>0.8</v>
      </c>
      <c r="N55">
        <v>0.71111111111111114</v>
      </c>
    </row>
    <row r="56" spans="1:14" x14ac:dyDescent="0.3">
      <c r="A56" t="s">
        <v>82</v>
      </c>
      <c r="B56">
        <v>50</v>
      </c>
      <c r="C56" t="s">
        <v>71</v>
      </c>
      <c r="D56">
        <v>500</v>
      </c>
      <c r="F56">
        <v>0.8</v>
      </c>
      <c r="G56">
        <v>4</v>
      </c>
      <c r="H56">
        <v>2.5</v>
      </c>
      <c r="I56">
        <v>0.8</v>
      </c>
      <c r="J56">
        <v>5.4320987654320989</v>
      </c>
      <c r="K56">
        <v>8.3333333333333339</v>
      </c>
      <c r="L56">
        <v>5.8333333333333339</v>
      </c>
      <c r="M56">
        <v>0.5</v>
      </c>
      <c r="N56">
        <v>0.44444444444444442</v>
      </c>
    </row>
    <row r="57" spans="1:14" x14ac:dyDescent="0.3">
      <c r="A57" t="s">
        <v>83</v>
      </c>
      <c r="B57">
        <v>50</v>
      </c>
      <c r="C57" t="s">
        <v>71</v>
      </c>
      <c r="D57">
        <v>300</v>
      </c>
      <c r="F57">
        <v>0.8</v>
      </c>
      <c r="G57">
        <v>4</v>
      </c>
      <c r="H57">
        <v>2.5</v>
      </c>
      <c r="I57">
        <v>0.8</v>
      </c>
      <c r="J57">
        <v>5.4320987654320989</v>
      </c>
      <c r="K57">
        <v>8.3333333333333339</v>
      </c>
      <c r="L57">
        <v>5.8333333333333339</v>
      </c>
      <c r="M57">
        <v>0.5</v>
      </c>
      <c r="N57">
        <v>0.44444444444444442</v>
      </c>
    </row>
  </sheetData>
  <sortState ref="A34:D44">
    <sortCondition ref="C34:C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sortThisBook</vt:lpstr>
      <vt:lpstr>Transposed</vt:lpstr>
      <vt:lpstr>math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Lu</dc:creator>
  <cp:lastModifiedBy>Jesse Lu</cp:lastModifiedBy>
  <dcterms:created xsi:type="dcterms:W3CDTF">2017-10-31T09:25:04Z</dcterms:created>
  <dcterms:modified xsi:type="dcterms:W3CDTF">2017-10-31T10:27:53Z</dcterms:modified>
</cp:coreProperties>
</file>